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730" windowHeight="11700" activeTab="3"/>
  </bookViews>
  <sheets>
    <sheet name="Rekapitulace stavby" sheetId="1" r:id="rId1"/>
    <sheet name="D.2(Stavba) - Technologic..." sheetId="2" r:id="rId2"/>
    <sheet name="D.2 (ÚT) - Technologická ..." sheetId="3" r:id="rId3"/>
    <sheet name="D.2 (TV a TVC) - Technolo..." sheetId="4" r:id="rId4"/>
  </sheets>
  <definedNames>
    <definedName name="_xlnm.Print_Titles" localSheetId="3">'D.2 (TV a TVC) - Technolo...'!$130:$130</definedName>
    <definedName name="_xlnm.Print_Titles" localSheetId="2">'D.2 (ÚT) - Technologická ...'!$134:$134</definedName>
    <definedName name="_xlnm.Print_Titles" localSheetId="1">'D.2(Stavba) - Technologic...'!$127:$127</definedName>
    <definedName name="_xlnm.Print_Titles" localSheetId="0">'Rekapitulace stavby'!$85:$85</definedName>
    <definedName name="_xlnm.Print_Area" localSheetId="3">'D.2 (TV a TVC) - Technolo...'!$C$4:$Q$70,'D.2 (TV a TVC) - Technolo...'!$C$76:$Q$114,'D.2 (TV a TVC) - Technolo...'!$C$120:$Q$230</definedName>
    <definedName name="_xlnm.Print_Area" localSheetId="2">'D.2 (ÚT) - Technologická ...'!$C$4:$Q$70,'D.2 (ÚT) - Technologická ...'!$C$76:$Q$118,'D.2 (ÚT) - Technologická ...'!$C$124:$Q$256</definedName>
    <definedName name="_xlnm.Print_Area" localSheetId="1">'D.2(Stavba) - Technologic...'!$C$4:$Q$70,'D.2(Stavba) - Technologic...'!$C$76:$Q$111,'D.2(Stavba) - Technologic...'!$C$117:$Q$214</definedName>
    <definedName name="_xlnm.Print_Area" localSheetId="0">'Rekapitulace stavby'!$C$4:$AP$70,'Rekapitulace stavby'!$C$76:$AP$98</definedName>
  </definedNames>
  <calcPr calcId="145621"/>
</workbook>
</file>

<file path=xl/calcChain.xml><?xml version="1.0" encoding="utf-8"?>
<calcChain xmlns="http://schemas.openxmlformats.org/spreadsheetml/2006/main">
  <c r="N135" i="3" l="1"/>
  <c r="N169" i="3"/>
  <c r="N212" i="3"/>
  <c r="N214" i="3"/>
  <c r="N161" i="2" l="1"/>
  <c r="N159" i="2"/>
  <c r="N185" i="2"/>
  <c r="N186" i="2"/>
  <c r="N193" i="2"/>
  <c r="BK130" i="2"/>
  <c r="N157" i="2"/>
  <c r="N155" i="2"/>
  <c r="N130" i="2" l="1"/>
  <c r="AY90" i="1"/>
  <c r="AX90" i="1"/>
  <c r="BI230" i="4"/>
  <c r="BH230" i="4"/>
  <c r="BG230" i="4"/>
  <c r="BF230" i="4"/>
  <c r="N230" i="4"/>
  <c r="BE230" i="4" s="1"/>
  <c r="BK230" i="4"/>
  <c r="BI229" i="4"/>
  <c r="BH229" i="4"/>
  <c r="BG229" i="4"/>
  <c r="BF229" i="4"/>
  <c r="BK229" i="4"/>
  <c r="N229" i="4" s="1"/>
  <c r="BE229" i="4" s="1"/>
  <c r="BI228" i="4"/>
  <c r="BH228" i="4"/>
  <c r="BG228" i="4"/>
  <c r="BF228" i="4"/>
  <c r="BK228" i="4"/>
  <c r="BI227" i="4"/>
  <c r="BH227" i="4"/>
  <c r="BG227" i="4"/>
  <c r="BF227" i="4"/>
  <c r="BK227" i="4"/>
  <c r="N227" i="4" s="1"/>
  <c r="BE227" i="4" s="1"/>
  <c r="BI226" i="4"/>
  <c r="BH226" i="4"/>
  <c r="BG226" i="4"/>
  <c r="BF226" i="4"/>
  <c r="BK226" i="4"/>
  <c r="N226" i="4" s="1"/>
  <c r="BE226" i="4" s="1"/>
  <c r="BI224" i="4"/>
  <c r="BH224" i="4"/>
  <c r="BG224" i="4"/>
  <c r="BF224" i="4"/>
  <c r="AA224" i="4"/>
  <c r="AA223" i="4" s="1"/>
  <c r="Y224" i="4"/>
  <c r="Y223" i="4" s="1"/>
  <c r="W224" i="4"/>
  <c r="W223" i="4" s="1"/>
  <c r="BK224" i="4"/>
  <c r="BK223" i="4" s="1"/>
  <c r="N223" i="4" s="1"/>
  <c r="N103" i="4" s="1"/>
  <c r="N224" i="4"/>
  <c r="BE224" i="4" s="1"/>
  <c r="BI222" i="4"/>
  <c r="BH222" i="4"/>
  <c r="BG222" i="4"/>
  <c r="BF222" i="4"/>
  <c r="BE222" i="4"/>
  <c r="AA222" i="4"/>
  <c r="AA221" i="4" s="1"/>
  <c r="Y222" i="4"/>
  <c r="Y221" i="4" s="1"/>
  <c r="W222" i="4"/>
  <c r="W221" i="4" s="1"/>
  <c r="BK222" i="4"/>
  <c r="BK221" i="4" s="1"/>
  <c r="N221" i="4" s="1"/>
  <c r="N102" i="4" s="1"/>
  <c r="N222" i="4"/>
  <c r="BI220" i="4"/>
  <c r="BH220" i="4"/>
  <c r="BG220" i="4"/>
  <c r="BF220" i="4"/>
  <c r="AA220" i="4"/>
  <c r="AA219" i="4" s="1"/>
  <c r="Y220" i="4"/>
  <c r="Y219" i="4" s="1"/>
  <c r="Y218" i="4" s="1"/>
  <c r="W220" i="4"/>
  <c r="W219" i="4" s="1"/>
  <c r="BK220" i="4"/>
  <c r="BK219" i="4" s="1"/>
  <c r="N219" i="4" s="1"/>
  <c r="N101" i="4" s="1"/>
  <c r="N220" i="4"/>
  <c r="BE220" i="4" s="1"/>
  <c r="BI217" i="4"/>
  <c r="BH217" i="4"/>
  <c r="BG217" i="4"/>
  <c r="BF217" i="4"/>
  <c r="AA217" i="4"/>
  <c r="Y217" i="4"/>
  <c r="W217" i="4"/>
  <c r="BK217" i="4"/>
  <c r="N217" i="4"/>
  <c r="BE217" i="4" s="1"/>
  <c r="BI216" i="4"/>
  <c r="BH216" i="4"/>
  <c r="BG216" i="4"/>
  <c r="BF216" i="4"/>
  <c r="AA216" i="4"/>
  <c r="Y216" i="4"/>
  <c r="W216" i="4"/>
  <c r="BK216" i="4"/>
  <c r="N216" i="4"/>
  <c r="BE216" i="4" s="1"/>
  <c r="BI215" i="4"/>
  <c r="BH215" i="4"/>
  <c r="BG215" i="4"/>
  <c r="BF215" i="4"/>
  <c r="AA215" i="4"/>
  <c r="Y215" i="4"/>
  <c r="W215" i="4"/>
  <c r="BK215" i="4"/>
  <c r="N215" i="4"/>
  <c r="BE215" i="4" s="1"/>
  <c r="BI214" i="4"/>
  <c r="BH214" i="4"/>
  <c r="BG214" i="4"/>
  <c r="BF214" i="4"/>
  <c r="AA214" i="4"/>
  <c r="Y214" i="4"/>
  <c r="W214" i="4"/>
  <c r="BK214" i="4"/>
  <c r="N214" i="4"/>
  <c r="BE214" i="4" s="1"/>
  <c r="BI213" i="4"/>
  <c r="BH213" i="4"/>
  <c r="BG213" i="4"/>
  <c r="BF213" i="4"/>
  <c r="AA213" i="4"/>
  <c r="Y213" i="4"/>
  <c r="Y212" i="4" s="1"/>
  <c r="W213" i="4"/>
  <c r="BK213" i="4"/>
  <c r="N213" i="4"/>
  <c r="BE213" i="4" s="1"/>
  <c r="BI211" i="4"/>
  <c r="BH211" i="4"/>
  <c r="BG211" i="4"/>
  <c r="BF211" i="4"/>
  <c r="AA211" i="4"/>
  <c r="Y211" i="4"/>
  <c r="W211" i="4"/>
  <c r="BK211" i="4"/>
  <c r="N211" i="4"/>
  <c r="BE211" i="4" s="1"/>
  <c r="BI210" i="4"/>
  <c r="BH210" i="4"/>
  <c r="BG210" i="4"/>
  <c r="BF210" i="4"/>
  <c r="BE210" i="4"/>
  <c r="AA210" i="4"/>
  <c r="Y210" i="4"/>
  <c r="W210" i="4"/>
  <c r="BK210" i="4"/>
  <c r="N210" i="4"/>
  <c r="BI209" i="4"/>
  <c r="BH209" i="4"/>
  <c r="BG209" i="4"/>
  <c r="BF209" i="4"/>
  <c r="AA209" i="4"/>
  <c r="Y209" i="4"/>
  <c r="W209" i="4"/>
  <c r="BK209" i="4"/>
  <c r="N209" i="4"/>
  <c r="BE209" i="4" s="1"/>
  <c r="BI208" i="4"/>
  <c r="BH208" i="4"/>
  <c r="BG208" i="4"/>
  <c r="BF208" i="4"/>
  <c r="AA208" i="4"/>
  <c r="Y208" i="4"/>
  <c r="W208" i="4"/>
  <c r="BK208" i="4"/>
  <c r="N208" i="4"/>
  <c r="BE208" i="4" s="1"/>
  <c r="BI207" i="4"/>
  <c r="BH207" i="4"/>
  <c r="BG207" i="4"/>
  <c r="BF207" i="4"/>
  <c r="AA207" i="4"/>
  <c r="Y207" i="4"/>
  <c r="W207" i="4"/>
  <c r="BK207" i="4"/>
  <c r="N207" i="4"/>
  <c r="BE207" i="4" s="1"/>
  <c r="BI206" i="4"/>
  <c r="BH206" i="4"/>
  <c r="BG206" i="4"/>
  <c r="BF206" i="4"/>
  <c r="AA206" i="4"/>
  <c r="Y206" i="4"/>
  <c r="W206" i="4"/>
  <c r="BK206" i="4"/>
  <c r="N206" i="4"/>
  <c r="BE206" i="4" s="1"/>
  <c r="BI205" i="4"/>
  <c r="BH205" i="4"/>
  <c r="BG205" i="4"/>
  <c r="BF205" i="4"/>
  <c r="AA205" i="4"/>
  <c r="Y205" i="4"/>
  <c r="W205" i="4"/>
  <c r="BK205" i="4"/>
  <c r="N205" i="4"/>
  <c r="BE205" i="4" s="1"/>
  <c r="BI204" i="4"/>
  <c r="BH204" i="4"/>
  <c r="BG204" i="4"/>
  <c r="BF204" i="4"/>
  <c r="BE204" i="4"/>
  <c r="AA204" i="4"/>
  <c r="Y204" i="4"/>
  <c r="W204" i="4"/>
  <c r="BK204" i="4"/>
  <c r="N204" i="4"/>
  <c r="BI203" i="4"/>
  <c r="BH203" i="4"/>
  <c r="BG203" i="4"/>
  <c r="BF203" i="4"/>
  <c r="AA203" i="4"/>
  <c r="Y203" i="4"/>
  <c r="W203" i="4"/>
  <c r="BK203" i="4"/>
  <c r="N203" i="4"/>
  <c r="BE203" i="4" s="1"/>
  <c r="BI201" i="4"/>
  <c r="BH201" i="4"/>
  <c r="BG201" i="4"/>
  <c r="BF201" i="4"/>
  <c r="AA201" i="4"/>
  <c r="Y201" i="4"/>
  <c r="W201" i="4"/>
  <c r="BK201" i="4"/>
  <c r="N201" i="4"/>
  <c r="BE201" i="4" s="1"/>
  <c r="BI199" i="4"/>
  <c r="BH199" i="4"/>
  <c r="BG199" i="4"/>
  <c r="BF199" i="4"/>
  <c r="AA199" i="4"/>
  <c r="Y199" i="4"/>
  <c r="W199" i="4"/>
  <c r="BK199" i="4"/>
  <c r="N199" i="4"/>
  <c r="BE199" i="4" s="1"/>
  <c r="BI198" i="4"/>
  <c r="BH198" i="4"/>
  <c r="BG198" i="4"/>
  <c r="BF198" i="4"/>
  <c r="AA198" i="4"/>
  <c r="Y198" i="4"/>
  <c r="W198" i="4"/>
  <c r="BK198" i="4"/>
  <c r="N198" i="4"/>
  <c r="BE198" i="4" s="1"/>
  <c r="BI196" i="4"/>
  <c r="BH196" i="4"/>
  <c r="BG196" i="4"/>
  <c r="BF196" i="4"/>
  <c r="AA196" i="4"/>
  <c r="Y196" i="4"/>
  <c r="W196" i="4"/>
  <c r="BK196" i="4"/>
  <c r="N196" i="4"/>
  <c r="BE196" i="4" s="1"/>
  <c r="BI194" i="4"/>
  <c r="BH194" i="4"/>
  <c r="BG194" i="4"/>
  <c r="BF194" i="4"/>
  <c r="AA194" i="4"/>
  <c r="Y194" i="4"/>
  <c r="W194" i="4"/>
  <c r="BK194" i="4"/>
  <c r="N194" i="4"/>
  <c r="BE194" i="4" s="1"/>
  <c r="BI193" i="4"/>
  <c r="BH193" i="4"/>
  <c r="BG193" i="4"/>
  <c r="BF193" i="4"/>
  <c r="AA193" i="4"/>
  <c r="Y193" i="4"/>
  <c r="W193" i="4"/>
  <c r="BK193" i="4"/>
  <c r="N193" i="4"/>
  <c r="BE193" i="4" s="1"/>
  <c r="BI190" i="4"/>
  <c r="BH190" i="4"/>
  <c r="BG190" i="4"/>
  <c r="BF190" i="4"/>
  <c r="AA190" i="4"/>
  <c r="Y190" i="4"/>
  <c r="W190" i="4"/>
  <c r="BK190" i="4"/>
  <c r="N190" i="4"/>
  <c r="BE190" i="4" s="1"/>
  <c r="BI189" i="4"/>
  <c r="BH189" i="4"/>
  <c r="BG189" i="4"/>
  <c r="BF189" i="4"/>
  <c r="AA189" i="4"/>
  <c r="Y189" i="4"/>
  <c r="W189" i="4"/>
  <c r="BK189" i="4"/>
  <c r="N189" i="4"/>
  <c r="BE189" i="4" s="1"/>
  <c r="BI187" i="4"/>
  <c r="BH187" i="4"/>
  <c r="BG187" i="4"/>
  <c r="BF187" i="4"/>
  <c r="AA187" i="4"/>
  <c r="AA186" i="4" s="1"/>
  <c r="Y187" i="4"/>
  <c r="Y186" i="4" s="1"/>
  <c r="W187" i="4"/>
  <c r="W186" i="4" s="1"/>
  <c r="BK187" i="4"/>
  <c r="BK186" i="4" s="1"/>
  <c r="N186" i="4" s="1"/>
  <c r="N95" i="4" s="1"/>
  <c r="N187" i="4"/>
  <c r="BE187" i="4" s="1"/>
  <c r="BI185" i="4"/>
  <c r="BH185" i="4"/>
  <c r="BG185" i="4"/>
  <c r="BF185" i="4"/>
  <c r="AA185" i="4"/>
  <c r="Y185" i="4"/>
  <c r="W185" i="4"/>
  <c r="BK185" i="4"/>
  <c r="N185" i="4"/>
  <c r="BE185" i="4" s="1"/>
  <c r="BI184" i="4"/>
  <c r="BH184" i="4"/>
  <c r="BG184" i="4"/>
  <c r="BF184" i="4"/>
  <c r="AA184" i="4"/>
  <c r="Y184" i="4"/>
  <c r="W184" i="4"/>
  <c r="BK184" i="4"/>
  <c r="N184" i="4"/>
  <c r="BE184" i="4" s="1"/>
  <c r="BI183" i="4"/>
  <c r="BH183" i="4"/>
  <c r="BG183" i="4"/>
  <c r="BF183" i="4"/>
  <c r="AA183" i="4"/>
  <c r="Y183" i="4"/>
  <c r="W183" i="4"/>
  <c r="BK183" i="4"/>
  <c r="N183" i="4"/>
  <c r="BE183" i="4" s="1"/>
  <c r="BI182" i="4"/>
  <c r="BH182" i="4"/>
  <c r="BG182" i="4"/>
  <c r="BF182" i="4"/>
  <c r="BE182" i="4"/>
  <c r="AA182" i="4"/>
  <c r="Y182" i="4"/>
  <c r="W182" i="4"/>
  <c r="BK182" i="4"/>
  <c r="N182" i="4"/>
  <c r="BI181" i="4"/>
  <c r="BH181" i="4"/>
  <c r="BG181" i="4"/>
  <c r="BF181" i="4"/>
  <c r="AA181" i="4"/>
  <c r="Y181" i="4"/>
  <c r="W181" i="4"/>
  <c r="BK181" i="4"/>
  <c r="N181" i="4"/>
  <c r="BE181" i="4" s="1"/>
  <c r="BI180" i="4"/>
  <c r="BH180" i="4"/>
  <c r="BG180" i="4"/>
  <c r="BF180" i="4"/>
  <c r="BE180" i="4"/>
  <c r="AA180" i="4"/>
  <c r="Y180" i="4"/>
  <c r="W180" i="4"/>
  <c r="BK180" i="4"/>
  <c r="N180" i="4"/>
  <c r="BI179" i="4"/>
  <c r="BH179" i="4"/>
  <c r="BG179" i="4"/>
  <c r="BF179" i="4"/>
  <c r="AA179" i="4"/>
  <c r="Y179" i="4"/>
  <c r="W179" i="4"/>
  <c r="BK179" i="4"/>
  <c r="N179" i="4"/>
  <c r="BE179" i="4" s="1"/>
  <c r="BI178" i="4"/>
  <c r="BH178" i="4"/>
  <c r="BG178" i="4"/>
  <c r="BF178" i="4"/>
  <c r="AA178" i="4"/>
  <c r="Y178" i="4"/>
  <c r="W178" i="4"/>
  <c r="BK178" i="4"/>
  <c r="N178" i="4"/>
  <c r="BE178" i="4" s="1"/>
  <c r="BI177" i="4"/>
  <c r="BH177" i="4"/>
  <c r="BG177" i="4"/>
  <c r="BF177" i="4"/>
  <c r="AA177" i="4"/>
  <c r="Y177" i="4"/>
  <c r="W177" i="4"/>
  <c r="BK177" i="4"/>
  <c r="N177" i="4"/>
  <c r="BE177" i="4" s="1"/>
  <c r="BI176" i="4"/>
  <c r="BH176" i="4"/>
  <c r="BG176" i="4"/>
  <c r="BF176" i="4"/>
  <c r="AA176" i="4"/>
  <c r="Y176" i="4"/>
  <c r="W176" i="4"/>
  <c r="BK176" i="4"/>
  <c r="N176" i="4"/>
  <c r="BE176" i="4" s="1"/>
  <c r="BI175" i="4"/>
  <c r="BH175" i="4"/>
  <c r="BG175" i="4"/>
  <c r="BF175" i="4"/>
  <c r="AA175" i="4"/>
  <c r="Y175" i="4"/>
  <c r="W175" i="4"/>
  <c r="BK175" i="4"/>
  <c r="N175" i="4"/>
  <c r="BE175" i="4" s="1"/>
  <c r="BI174" i="4"/>
  <c r="BH174" i="4"/>
  <c r="BG174" i="4"/>
  <c r="BF174" i="4"/>
  <c r="AA174" i="4"/>
  <c r="Y174" i="4"/>
  <c r="W174" i="4"/>
  <c r="BK174" i="4"/>
  <c r="N174" i="4"/>
  <c r="BE174" i="4" s="1"/>
  <c r="BI173" i="4"/>
  <c r="BH173" i="4"/>
  <c r="BG173" i="4"/>
  <c r="BF173" i="4"/>
  <c r="BE173" i="4"/>
  <c r="AA173" i="4"/>
  <c r="Y173" i="4"/>
  <c r="W173" i="4"/>
  <c r="BK173" i="4"/>
  <c r="N173" i="4"/>
  <c r="BI172" i="4"/>
  <c r="BH172" i="4"/>
  <c r="BG172" i="4"/>
  <c r="BF172" i="4"/>
  <c r="AA172" i="4"/>
  <c r="Y172" i="4"/>
  <c r="W172" i="4"/>
  <c r="BK172" i="4"/>
  <c r="N172" i="4"/>
  <c r="BE172" i="4" s="1"/>
  <c r="BI171" i="4"/>
  <c r="BH171" i="4"/>
  <c r="BG171" i="4"/>
  <c r="BF171" i="4"/>
  <c r="AA171" i="4"/>
  <c r="Y171" i="4"/>
  <c r="W171" i="4"/>
  <c r="BK171" i="4"/>
  <c r="N171" i="4"/>
  <c r="BE171" i="4" s="1"/>
  <c r="BI170" i="4"/>
  <c r="BH170" i="4"/>
  <c r="BG170" i="4"/>
  <c r="BF170" i="4"/>
  <c r="AA170" i="4"/>
  <c r="Y170" i="4"/>
  <c r="W170" i="4"/>
  <c r="BK170" i="4"/>
  <c r="N170" i="4"/>
  <c r="BE170" i="4" s="1"/>
  <c r="BI169" i="4"/>
  <c r="BH169" i="4"/>
  <c r="BG169" i="4"/>
  <c r="BF169" i="4"/>
  <c r="AA169" i="4"/>
  <c r="Y169" i="4"/>
  <c r="W169" i="4"/>
  <c r="BK169" i="4"/>
  <c r="N169" i="4"/>
  <c r="BE169" i="4" s="1"/>
  <c r="BI168" i="4"/>
  <c r="BH168" i="4"/>
  <c r="BG168" i="4"/>
  <c r="BF168" i="4"/>
  <c r="AA168" i="4"/>
  <c r="Y168" i="4"/>
  <c r="W168" i="4"/>
  <c r="BK168" i="4"/>
  <c r="N168" i="4"/>
  <c r="BE168" i="4" s="1"/>
  <c r="BI167" i="4"/>
  <c r="BH167" i="4"/>
  <c r="BG167" i="4"/>
  <c r="BF167" i="4"/>
  <c r="AA167" i="4"/>
  <c r="Y167" i="4"/>
  <c r="W167" i="4"/>
  <c r="BK167" i="4"/>
  <c r="N167" i="4"/>
  <c r="BE167" i="4" s="1"/>
  <c r="BI166" i="4"/>
  <c r="BH166" i="4"/>
  <c r="BG166" i="4"/>
  <c r="BF166" i="4"/>
  <c r="BE166" i="4"/>
  <c r="AA166" i="4"/>
  <c r="Y166" i="4"/>
  <c r="W166" i="4"/>
  <c r="BK166" i="4"/>
  <c r="N166" i="4"/>
  <c r="BI165" i="4"/>
  <c r="BH165" i="4"/>
  <c r="BG165" i="4"/>
  <c r="BF165" i="4"/>
  <c r="AA165" i="4"/>
  <c r="Y165" i="4"/>
  <c r="W165" i="4"/>
  <c r="BK165" i="4"/>
  <c r="N165" i="4"/>
  <c r="BE165" i="4" s="1"/>
  <c r="BI164" i="4"/>
  <c r="BH164" i="4"/>
  <c r="BG164" i="4"/>
  <c r="BF164" i="4"/>
  <c r="BE164" i="4"/>
  <c r="AA164" i="4"/>
  <c r="Y164" i="4"/>
  <c r="W164" i="4"/>
  <c r="BK164" i="4"/>
  <c r="N164" i="4"/>
  <c r="BI162" i="4"/>
  <c r="BH162" i="4"/>
  <c r="BG162" i="4"/>
  <c r="BF162" i="4"/>
  <c r="AA162" i="4"/>
  <c r="Y162" i="4"/>
  <c r="W162" i="4"/>
  <c r="BK162" i="4"/>
  <c r="N162" i="4"/>
  <c r="BE162" i="4" s="1"/>
  <c r="BI161" i="4"/>
  <c r="BH161" i="4"/>
  <c r="BG161" i="4"/>
  <c r="BF161" i="4"/>
  <c r="AA161" i="4"/>
  <c r="Y161" i="4"/>
  <c r="W161" i="4"/>
  <c r="BK161" i="4"/>
  <c r="N161" i="4"/>
  <c r="BE161" i="4" s="1"/>
  <c r="BI160" i="4"/>
  <c r="BH160" i="4"/>
  <c r="BG160" i="4"/>
  <c r="BF160" i="4"/>
  <c r="BE160" i="4"/>
  <c r="AA160" i="4"/>
  <c r="Y160" i="4"/>
  <c r="W160" i="4"/>
  <c r="BK160" i="4"/>
  <c r="N160" i="4"/>
  <c r="BI159" i="4"/>
  <c r="BH159" i="4"/>
  <c r="BG159" i="4"/>
  <c r="BF159" i="4"/>
  <c r="AA159" i="4"/>
  <c r="Y159" i="4"/>
  <c r="W159" i="4"/>
  <c r="BK159" i="4"/>
  <c r="N159" i="4"/>
  <c r="BE159" i="4" s="1"/>
  <c r="BI158" i="4"/>
  <c r="BH158" i="4"/>
  <c r="BG158" i="4"/>
  <c r="BF158" i="4"/>
  <c r="AA158" i="4"/>
  <c r="Y158" i="4"/>
  <c r="W158" i="4"/>
  <c r="BK158" i="4"/>
  <c r="N158" i="4"/>
  <c r="BE158" i="4" s="1"/>
  <c r="BI157" i="4"/>
  <c r="BH157" i="4"/>
  <c r="BG157" i="4"/>
  <c r="BF157" i="4"/>
  <c r="AA157" i="4"/>
  <c r="Y157" i="4"/>
  <c r="W157" i="4"/>
  <c r="BK157" i="4"/>
  <c r="N157" i="4"/>
  <c r="BE157" i="4" s="1"/>
  <c r="BI156" i="4"/>
  <c r="BH156" i="4"/>
  <c r="BG156" i="4"/>
  <c r="BF156" i="4"/>
  <c r="AA156" i="4"/>
  <c r="Y156" i="4"/>
  <c r="W156" i="4"/>
  <c r="BK156" i="4"/>
  <c r="BK155" i="4" s="1"/>
  <c r="N155" i="4" s="1"/>
  <c r="N93" i="4" s="1"/>
  <c r="N156" i="4"/>
  <c r="BE156" i="4" s="1"/>
  <c r="BI153" i="4"/>
  <c r="BH153" i="4"/>
  <c r="BG153" i="4"/>
  <c r="BF153" i="4"/>
  <c r="AA153" i="4"/>
  <c r="AA152" i="4" s="1"/>
  <c r="Y153" i="4"/>
  <c r="Y152" i="4" s="1"/>
  <c r="W153" i="4"/>
  <c r="W152" i="4" s="1"/>
  <c r="BK153" i="4"/>
  <c r="BK152" i="4" s="1"/>
  <c r="N152" i="4" s="1"/>
  <c r="N91" i="4" s="1"/>
  <c r="N153" i="4"/>
  <c r="BE153" i="4" s="1"/>
  <c r="BI151" i="4"/>
  <c r="BH151" i="4"/>
  <c r="BG151" i="4"/>
  <c r="BF151" i="4"/>
  <c r="AA151" i="4"/>
  <c r="Y151" i="4"/>
  <c r="W151" i="4"/>
  <c r="BK151" i="4"/>
  <c r="N151" i="4"/>
  <c r="BE151" i="4" s="1"/>
  <c r="BI150" i="4"/>
  <c r="BH150" i="4"/>
  <c r="BG150" i="4"/>
  <c r="BF150" i="4"/>
  <c r="BE150" i="4"/>
  <c r="AA150" i="4"/>
  <c r="Y150" i="4"/>
  <c r="W150" i="4"/>
  <c r="BK150" i="4"/>
  <c r="N150" i="4"/>
  <c r="BI149" i="4"/>
  <c r="BH149" i="4"/>
  <c r="BG149" i="4"/>
  <c r="BF149" i="4"/>
  <c r="AA149" i="4"/>
  <c r="Y149" i="4"/>
  <c r="W149" i="4"/>
  <c r="BK149" i="4"/>
  <c r="N149" i="4"/>
  <c r="BE149" i="4" s="1"/>
  <c r="BI148" i="4"/>
  <c r="BH148" i="4"/>
  <c r="BG148" i="4"/>
  <c r="BF148" i="4"/>
  <c r="BE148" i="4"/>
  <c r="AA148" i="4"/>
  <c r="Y148" i="4"/>
  <c r="W148" i="4"/>
  <c r="BK148" i="4"/>
  <c r="N148" i="4"/>
  <c r="BI147" i="4"/>
  <c r="BH147" i="4"/>
  <c r="BG147" i="4"/>
  <c r="BF147" i="4"/>
  <c r="AA147" i="4"/>
  <c r="Y147" i="4"/>
  <c r="W147" i="4"/>
  <c r="BK147" i="4"/>
  <c r="N147" i="4"/>
  <c r="BE147" i="4" s="1"/>
  <c r="BI146" i="4"/>
  <c r="BH146" i="4"/>
  <c r="BG146" i="4"/>
  <c r="BF146" i="4"/>
  <c r="BE146" i="4"/>
  <c r="AA146" i="4"/>
  <c r="Y146" i="4"/>
  <c r="W146" i="4"/>
  <c r="BK146" i="4"/>
  <c r="N146" i="4"/>
  <c r="BI145" i="4"/>
  <c r="BH145" i="4"/>
  <c r="BG145" i="4"/>
  <c r="BF145" i="4"/>
  <c r="AA145" i="4"/>
  <c r="Y145" i="4"/>
  <c r="W145" i="4"/>
  <c r="BK145" i="4"/>
  <c r="N145" i="4"/>
  <c r="BE145" i="4" s="1"/>
  <c r="BI144" i="4"/>
  <c r="BH144" i="4"/>
  <c r="BG144" i="4"/>
  <c r="BF144" i="4"/>
  <c r="AA144" i="4"/>
  <c r="Y144" i="4"/>
  <c r="W144" i="4"/>
  <c r="BK144" i="4"/>
  <c r="N144" i="4"/>
  <c r="BE144" i="4" s="1"/>
  <c r="BI143" i="4"/>
  <c r="BH143" i="4"/>
  <c r="BG143" i="4"/>
  <c r="BF143" i="4"/>
  <c r="AA143" i="4"/>
  <c r="Y143" i="4"/>
  <c r="W143" i="4"/>
  <c r="BK143" i="4"/>
  <c r="N143" i="4"/>
  <c r="BE143" i="4" s="1"/>
  <c r="BI142" i="4"/>
  <c r="BH142" i="4"/>
  <c r="BG142" i="4"/>
  <c r="BF142" i="4"/>
  <c r="AA142" i="4"/>
  <c r="Y142" i="4"/>
  <c r="W142" i="4"/>
  <c r="BK142" i="4"/>
  <c r="N142" i="4"/>
  <c r="BE142" i="4" s="1"/>
  <c r="BI141" i="4"/>
  <c r="BH141" i="4"/>
  <c r="BG141" i="4"/>
  <c r="BF141" i="4"/>
  <c r="AA141" i="4"/>
  <c r="Y141" i="4"/>
  <c r="W141" i="4"/>
  <c r="BK141" i="4"/>
  <c r="N141" i="4"/>
  <c r="BE141" i="4" s="1"/>
  <c r="BI140" i="4"/>
  <c r="BH140" i="4"/>
  <c r="BG140" i="4"/>
  <c r="BF140" i="4"/>
  <c r="AA140" i="4"/>
  <c r="Y140" i="4"/>
  <c r="W140" i="4"/>
  <c r="BK140" i="4"/>
  <c r="N140" i="4"/>
  <c r="BE140" i="4" s="1"/>
  <c r="BI139" i="4"/>
  <c r="BH139" i="4"/>
  <c r="BG139" i="4"/>
  <c r="BF139" i="4"/>
  <c r="BE139" i="4"/>
  <c r="AA139" i="4"/>
  <c r="Y139" i="4"/>
  <c r="W139" i="4"/>
  <c r="BK139" i="4"/>
  <c r="N139" i="4"/>
  <c r="BI138" i="4"/>
  <c r="BH138" i="4"/>
  <c r="BG138" i="4"/>
  <c r="BF138" i="4"/>
  <c r="AA138" i="4"/>
  <c r="Y138" i="4"/>
  <c r="W138" i="4"/>
  <c r="BK138" i="4"/>
  <c r="N138" i="4"/>
  <c r="BE138" i="4" s="1"/>
  <c r="BI137" i="4"/>
  <c r="BH137" i="4"/>
  <c r="BG137" i="4"/>
  <c r="BF137" i="4"/>
  <c r="AA137" i="4"/>
  <c r="Y137" i="4"/>
  <c r="W137" i="4"/>
  <c r="BK137" i="4"/>
  <c r="N137" i="4"/>
  <c r="BE137" i="4" s="1"/>
  <c r="BI136" i="4"/>
  <c r="BH136" i="4"/>
  <c r="BG136" i="4"/>
  <c r="BF136" i="4"/>
  <c r="AA136" i="4"/>
  <c r="Y136" i="4"/>
  <c r="W136" i="4"/>
  <c r="BK136" i="4"/>
  <c r="N136" i="4"/>
  <c r="BE136" i="4" s="1"/>
  <c r="BI135" i="4"/>
  <c r="BH135" i="4"/>
  <c r="BG135" i="4"/>
  <c r="BF135" i="4"/>
  <c r="AA135" i="4"/>
  <c r="Y135" i="4"/>
  <c r="W135" i="4"/>
  <c r="BK135" i="4"/>
  <c r="N135" i="4"/>
  <c r="BE135" i="4" s="1"/>
  <c r="BI134" i="4"/>
  <c r="BH134" i="4"/>
  <c r="BG134" i="4"/>
  <c r="BF134" i="4"/>
  <c r="BE134" i="4"/>
  <c r="AA134" i="4"/>
  <c r="Y134" i="4"/>
  <c r="W134" i="4"/>
  <c r="BK134" i="4"/>
  <c r="N134" i="4"/>
  <c r="M128" i="4"/>
  <c r="F128" i="4"/>
  <c r="M127" i="4"/>
  <c r="F127" i="4"/>
  <c r="F125" i="4"/>
  <c r="F123" i="4"/>
  <c r="BI112" i="4"/>
  <c r="BH112" i="4"/>
  <c r="BG112" i="4"/>
  <c r="BF112" i="4"/>
  <c r="BI111" i="4"/>
  <c r="BH111" i="4"/>
  <c r="BG111" i="4"/>
  <c r="BF111" i="4"/>
  <c r="BI110" i="4"/>
  <c r="BH110" i="4"/>
  <c r="BG110" i="4"/>
  <c r="BF110" i="4"/>
  <c r="BI109" i="4"/>
  <c r="BH109" i="4"/>
  <c r="BG109" i="4"/>
  <c r="BF109" i="4"/>
  <c r="BI108" i="4"/>
  <c r="BH108" i="4"/>
  <c r="BG108" i="4"/>
  <c r="BF108" i="4"/>
  <c r="BI107" i="4"/>
  <c r="BH107" i="4"/>
  <c r="BG107" i="4"/>
  <c r="BF107" i="4"/>
  <c r="M84" i="4"/>
  <c r="F84" i="4"/>
  <c r="M83" i="4"/>
  <c r="F83" i="4"/>
  <c r="F81" i="4"/>
  <c r="F79" i="4"/>
  <c r="O9" i="4"/>
  <c r="M81" i="4" s="1"/>
  <c r="F6" i="4"/>
  <c r="F122" i="4" s="1"/>
  <c r="W249" i="3"/>
  <c r="Y247" i="3"/>
  <c r="BK247" i="3"/>
  <c r="N247" i="3" s="1"/>
  <c r="N106" i="3" s="1"/>
  <c r="AA245" i="3"/>
  <c r="W238" i="3"/>
  <c r="W215" i="3"/>
  <c r="BK212" i="3"/>
  <c r="N98" i="3" s="1"/>
  <c r="AA193" i="3"/>
  <c r="AY89" i="1"/>
  <c r="AX89" i="1"/>
  <c r="BI256" i="3"/>
  <c r="BH256" i="3"/>
  <c r="BG256" i="3"/>
  <c r="BF256" i="3"/>
  <c r="N256" i="3"/>
  <c r="BE256" i="3" s="1"/>
  <c r="BK256" i="3"/>
  <c r="BI255" i="3"/>
  <c r="BH255" i="3"/>
  <c r="BG255" i="3"/>
  <c r="BF255" i="3"/>
  <c r="BK255" i="3"/>
  <c r="N255" i="3" s="1"/>
  <c r="BE255" i="3" s="1"/>
  <c r="BI254" i="3"/>
  <c r="BH254" i="3"/>
  <c r="BG254" i="3"/>
  <c r="BF254" i="3"/>
  <c r="BE254" i="3"/>
  <c r="N254" i="3"/>
  <c r="BK254" i="3"/>
  <c r="BI253" i="3"/>
  <c r="BH253" i="3"/>
  <c r="BG253" i="3"/>
  <c r="BF253" i="3"/>
  <c r="BK253" i="3"/>
  <c r="N253" i="3" s="1"/>
  <c r="BE253" i="3" s="1"/>
  <c r="BI252" i="3"/>
  <c r="BH252" i="3"/>
  <c r="BG252" i="3"/>
  <c r="BF252" i="3"/>
  <c r="BK252" i="3"/>
  <c r="BI250" i="3"/>
  <c r="BH250" i="3"/>
  <c r="BG250" i="3"/>
  <c r="BF250" i="3"/>
  <c r="BE250" i="3"/>
  <c r="AA250" i="3"/>
  <c r="AA249" i="3" s="1"/>
  <c r="Y250" i="3"/>
  <c r="Y249" i="3" s="1"/>
  <c r="W250" i="3"/>
  <c r="BK250" i="3"/>
  <c r="BK249" i="3" s="1"/>
  <c r="N249" i="3" s="1"/>
  <c r="N250" i="3"/>
  <c r="N107" i="3"/>
  <c r="BI248" i="3"/>
  <c r="BH248" i="3"/>
  <c r="BG248" i="3"/>
  <c r="BF248" i="3"/>
  <c r="AA248" i="3"/>
  <c r="AA247" i="3" s="1"/>
  <c r="Y248" i="3"/>
  <c r="W248" i="3"/>
  <c r="W247" i="3" s="1"/>
  <c r="BK248" i="3"/>
  <c r="N248" i="3"/>
  <c r="BE248" i="3" s="1"/>
  <c r="BI246" i="3"/>
  <c r="BH246" i="3"/>
  <c r="BG246" i="3"/>
  <c r="BF246" i="3"/>
  <c r="BE246" i="3"/>
  <c r="AA246" i="3"/>
  <c r="Y246" i="3"/>
  <c r="Y245" i="3" s="1"/>
  <c r="W246" i="3"/>
  <c r="W245" i="3" s="1"/>
  <c r="W244" i="3" s="1"/>
  <c r="BK246" i="3"/>
  <c r="BK245" i="3" s="1"/>
  <c r="N246" i="3"/>
  <c r="BI243" i="3"/>
  <c r="BH243" i="3"/>
  <c r="BG243" i="3"/>
  <c r="BF243" i="3"/>
  <c r="BE243" i="3"/>
  <c r="AA243" i="3"/>
  <c r="Y243" i="3"/>
  <c r="W243" i="3"/>
  <c r="BK243" i="3"/>
  <c r="N243" i="3"/>
  <c r="BI242" i="3"/>
  <c r="BH242" i="3"/>
  <c r="BG242" i="3"/>
  <c r="BF242" i="3"/>
  <c r="AA242" i="3"/>
  <c r="Y242" i="3"/>
  <c r="W242" i="3"/>
  <c r="BK242" i="3"/>
  <c r="N242" i="3"/>
  <c r="BE242" i="3" s="1"/>
  <c r="BI241" i="3"/>
  <c r="BH241" i="3"/>
  <c r="BG241" i="3"/>
  <c r="BF241" i="3"/>
  <c r="BE241" i="3"/>
  <c r="AA241" i="3"/>
  <c r="Y241" i="3"/>
  <c r="W241" i="3"/>
  <c r="BK241" i="3"/>
  <c r="N241" i="3"/>
  <c r="BI240" i="3"/>
  <c r="BH240" i="3"/>
  <c r="BG240" i="3"/>
  <c r="BF240" i="3"/>
  <c r="BE240" i="3"/>
  <c r="AA240" i="3"/>
  <c r="AA238" i="3" s="1"/>
  <c r="Y240" i="3"/>
  <c r="W240" i="3"/>
  <c r="BK240" i="3"/>
  <c r="N240" i="3"/>
  <c r="BI239" i="3"/>
  <c r="BH239" i="3"/>
  <c r="BG239" i="3"/>
  <c r="BF239" i="3"/>
  <c r="BE239" i="3"/>
  <c r="AA239" i="3"/>
  <c r="Y239" i="3"/>
  <c r="W239" i="3"/>
  <c r="BK239" i="3"/>
  <c r="N239" i="3"/>
  <c r="BI237" i="3"/>
  <c r="BH237" i="3"/>
  <c r="BG237" i="3"/>
  <c r="BF237" i="3"/>
  <c r="AA237" i="3"/>
  <c r="Y237" i="3"/>
  <c r="W237" i="3"/>
  <c r="BK237" i="3"/>
  <c r="N237" i="3"/>
  <c r="BE237" i="3" s="1"/>
  <c r="BI236" i="3"/>
  <c r="BH236" i="3"/>
  <c r="BG236" i="3"/>
  <c r="BF236" i="3"/>
  <c r="AA236" i="3"/>
  <c r="Y236" i="3"/>
  <c r="W236" i="3"/>
  <c r="BK236" i="3"/>
  <c r="N236" i="3"/>
  <c r="BE236" i="3" s="1"/>
  <c r="BI235" i="3"/>
  <c r="BH235" i="3"/>
  <c r="BG235" i="3"/>
  <c r="BF235" i="3"/>
  <c r="BE235" i="3"/>
  <c r="AA235" i="3"/>
  <c r="Y235" i="3"/>
  <c r="W235" i="3"/>
  <c r="BK235" i="3"/>
  <c r="N235" i="3"/>
  <c r="BI234" i="3"/>
  <c r="BH234" i="3"/>
  <c r="BG234" i="3"/>
  <c r="BF234" i="3"/>
  <c r="AA234" i="3"/>
  <c r="Y234" i="3"/>
  <c r="W234" i="3"/>
  <c r="BK234" i="3"/>
  <c r="N234" i="3"/>
  <c r="BE234" i="3" s="1"/>
  <c r="BI233" i="3"/>
  <c r="BH233" i="3"/>
  <c r="BG233" i="3"/>
  <c r="BF233" i="3"/>
  <c r="AA233" i="3"/>
  <c r="Y233" i="3"/>
  <c r="W233" i="3"/>
  <c r="BK233" i="3"/>
  <c r="N233" i="3"/>
  <c r="BE233" i="3" s="1"/>
  <c r="BI232" i="3"/>
  <c r="BH232" i="3"/>
  <c r="BG232" i="3"/>
  <c r="BF232" i="3"/>
  <c r="AA232" i="3"/>
  <c r="Y232" i="3"/>
  <c r="W232" i="3"/>
  <c r="BK232" i="3"/>
  <c r="N232" i="3"/>
  <c r="BE232" i="3" s="1"/>
  <c r="BI231" i="3"/>
  <c r="BH231" i="3"/>
  <c r="BG231" i="3"/>
  <c r="BF231" i="3"/>
  <c r="BE231" i="3"/>
  <c r="AA231" i="3"/>
  <c r="Y231" i="3"/>
  <c r="W231" i="3"/>
  <c r="BK231" i="3"/>
  <c r="N231" i="3"/>
  <c r="BI230" i="3"/>
  <c r="BH230" i="3"/>
  <c r="BG230" i="3"/>
  <c r="BF230" i="3"/>
  <c r="AA230" i="3"/>
  <c r="Y230" i="3"/>
  <c r="W230" i="3"/>
  <c r="BK230" i="3"/>
  <c r="N230" i="3"/>
  <c r="BE230" i="3" s="1"/>
  <c r="BI229" i="3"/>
  <c r="BH229" i="3"/>
  <c r="BG229" i="3"/>
  <c r="BF229" i="3"/>
  <c r="AA229" i="3"/>
  <c r="Y229" i="3"/>
  <c r="W229" i="3"/>
  <c r="BK229" i="3"/>
  <c r="N229" i="3"/>
  <c r="BE229" i="3" s="1"/>
  <c r="BI228" i="3"/>
  <c r="BH228" i="3"/>
  <c r="BG228" i="3"/>
  <c r="BF228" i="3"/>
  <c r="AA228" i="3"/>
  <c r="Y228" i="3"/>
  <c r="W228" i="3"/>
  <c r="BK228" i="3"/>
  <c r="N228" i="3"/>
  <c r="BE228" i="3" s="1"/>
  <c r="BI227" i="3"/>
  <c r="BH227" i="3"/>
  <c r="BG227" i="3"/>
  <c r="BF227" i="3"/>
  <c r="AA227" i="3"/>
  <c r="Y227" i="3"/>
  <c r="W227" i="3"/>
  <c r="BK227" i="3"/>
  <c r="N227" i="3"/>
  <c r="BE227" i="3" s="1"/>
  <c r="BI226" i="3"/>
  <c r="BH226" i="3"/>
  <c r="BG226" i="3"/>
  <c r="BF226" i="3"/>
  <c r="AA226" i="3"/>
  <c r="Y226" i="3"/>
  <c r="W226" i="3"/>
  <c r="BK226" i="3"/>
  <c r="N226" i="3"/>
  <c r="BE226" i="3" s="1"/>
  <c r="BI225" i="3"/>
  <c r="BH225" i="3"/>
  <c r="BG225" i="3"/>
  <c r="BF225" i="3"/>
  <c r="AA225" i="3"/>
  <c r="Y225" i="3"/>
  <c r="W225" i="3"/>
  <c r="BK225" i="3"/>
  <c r="N225" i="3"/>
  <c r="BE225" i="3" s="1"/>
  <c r="BI224" i="3"/>
  <c r="BH224" i="3"/>
  <c r="BG224" i="3"/>
  <c r="BF224" i="3"/>
  <c r="AA224" i="3"/>
  <c r="Y224" i="3"/>
  <c r="W224" i="3"/>
  <c r="BK224" i="3"/>
  <c r="N224" i="3"/>
  <c r="BE224" i="3" s="1"/>
  <c r="BI223" i="3"/>
  <c r="BH223" i="3"/>
  <c r="BG223" i="3"/>
  <c r="BF223" i="3"/>
  <c r="BE223" i="3"/>
  <c r="AA223" i="3"/>
  <c r="AA221" i="3" s="1"/>
  <c r="AA220" i="3" s="1"/>
  <c r="Y223" i="3"/>
  <c r="W223" i="3"/>
  <c r="BK223" i="3"/>
  <c r="N223" i="3"/>
  <c r="BI222" i="3"/>
  <c r="BH222" i="3"/>
  <c r="BG222" i="3"/>
  <c r="BF222" i="3"/>
  <c r="AA222" i="3"/>
  <c r="Y222" i="3"/>
  <c r="W222" i="3"/>
  <c r="BK222" i="3"/>
  <c r="N222" i="3"/>
  <c r="BE222" i="3" s="1"/>
  <c r="BI219" i="3"/>
  <c r="BH219" i="3"/>
  <c r="BG219" i="3"/>
  <c r="BF219" i="3"/>
  <c r="AA219" i="3"/>
  <c r="AA218" i="3" s="1"/>
  <c r="Y219" i="3"/>
  <c r="Y218" i="3" s="1"/>
  <c r="W219" i="3"/>
  <c r="W218" i="3" s="1"/>
  <c r="BK219" i="3"/>
  <c r="BK218" i="3" s="1"/>
  <c r="N218" i="3" s="1"/>
  <c r="N100" i="3" s="1"/>
  <c r="N219" i="3"/>
  <c r="BE219" i="3" s="1"/>
  <c r="BI217" i="3"/>
  <c r="BH217" i="3"/>
  <c r="BG217" i="3"/>
  <c r="BF217" i="3"/>
  <c r="BE217" i="3"/>
  <c r="AA217" i="3"/>
  <c r="Y217" i="3"/>
  <c r="W217" i="3"/>
  <c r="BK217" i="3"/>
  <c r="N217" i="3"/>
  <c r="BI216" i="3"/>
  <c r="BH216" i="3"/>
  <c r="BG216" i="3"/>
  <c r="BF216" i="3"/>
  <c r="AA216" i="3"/>
  <c r="AA215" i="3" s="1"/>
  <c r="Y216" i="3"/>
  <c r="Y215" i="3" s="1"/>
  <c r="W216" i="3"/>
  <c r="BK216" i="3"/>
  <c r="N216" i="3"/>
  <c r="BE216" i="3" s="1"/>
  <c r="BI213" i="3"/>
  <c r="BH213" i="3"/>
  <c r="BG213" i="3"/>
  <c r="BF213" i="3"/>
  <c r="AA213" i="3"/>
  <c r="AA212" i="3" s="1"/>
  <c r="Y213" i="3"/>
  <c r="Y212" i="3" s="1"/>
  <c r="W213" i="3"/>
  <c r="W212" i="3" s="1"/>
  <c r="BK213" i="3"/>
  <c r="N213" i="3"/>
  <c r="BE213" i="3" s="1"/>
  <c r="BI211" i="3"/>
  <c r="BH211" i="3"/>
  <c r="BG211" i="3"/>
  <c r="BF211" i="3"/>
  <c r="BE211" i="3"/>
  <c r="AA211" i="3"/>
  <c r="Y211" i="3"/>
  <c r="W211" i="3"/>
  <c r="BK211" i="3"/>
  <c r="N211" i="3"/>
  <c r="BI210" i="3"/>
  <c r="BH210" i="3"/>
  <c r="BG210" i="3"/>
  <c r="BF210" i="3"/>
  <c r="AA210" i="3"/>
  <c r="Y210" i="3"/>
  <c r="W210" i="3"/>
  <c r="BK210" i="3"/>
  <c r="N210" i="3"/>
  <c r="BE210" i="3" s="1"/>
  <c r="BI209" i="3"/>
  <c r="BH209" i="3"/>
  <c r="BG209" i="3"/>
  <c r="BF209" i="3"/>
  <c r="BE209" i="3"/>
  <c r="AA209" i="3"/>
  <c r="Y209" i="3"/>
  <c r="W209" i="3"/>
  <c r="BK209" i="3"/>
  <c r="N209" i="3"/>
  <c r="BI207" i="3"/>
  <c r="BH207" i="3"/>
  <c r="BG207" i="3"/>
  <c r="BF207" i="3"/>
  <c r="BE207" i="3"/>
  <c r="AA207" i="3"/>
  <c r="Y207" i="3"/>
  <c r="W207" i="3"/>
  <c r="BK207" i="3"/>
  <c r="N207" i="3"/>
  <c r="BI206" i="3"/>
  <c r="BH206" i="3"/>
  <c r="BG206" i="3"/>
  <c r="BF206" i="3"/>
  <c r="BE206" i="3"/>
  <c r="AA206" i="3"/>
  <c r="Y206" i="3"/>
  <c r="W206" i="3"/>
  <c r="BK206" i="3"/>
  <c r="N206" i="3"/>
  <c r="BI205" i="3"/>
  <c r="BH205" i="3"/>
  <c r="BG205" i="3"/>
  <c r="BF205" i="3"/>
  <c r="AA205" i="3"/>
  <c r="Y205" i="3"/>
  <c r="W205" i="3"/>
  <c r="BK205" i="3"/>
  <c r="N205" i="3"/>
  <c r="BE205" i="3" s="1"/>
  <c r="BI204" i="3"/>
  <c r="BH204" i="3"/>
  <c r="BG204" i="3"/>
  <c r="BF204" i="3"/>
  <c r="BE204" i="3"/>
  <c r="AA204" i="3"/>
  <c r="Y204" i="3"/>
  <c r="W204" i="3"/>
  <c r="BK204" i="3"/>
  <c r="N204" i="3"/>
  <c r="BI203" i="3"/>
  <c r="BH203" i="3"/>
  <c r="BG203" i="3"/>
  <c r="BF203" i="3"/>
  <c r="BE203" i="3"/>
  <c r="AA203" i="3"/>
  <c r="Y203" i="3"/>
  <c r="W203" i="3"/>
  <c r="BK203" i="3"/>
  <c r="N203" i="3"/>
  <c r="BI202" i="3"/>
  <c r="BH202" i="3"/>
  <c r="BG202" i="3"/>
  <c r="BF202" i="3"/>
  <c r="BE202" i="3"/>
  <c r="AA202" i="3"/>
  <c r="Y202" i="3"/>
  <c r="W202" i="3"/>
  <c r="BK202" i="3"/>
  <c r="N202" i="3"/>
  <c r="BI201" i="3"/>
  <c r="BH201" i="3"/>
  <c r="BG201" i="3"/>
  <c r="BF201" i="3"/>
  <c r="AA201" i="3"/>
  <c r="Y201" i="3"/>
  <c r="W201" i="3"/>
  <c r="BK201" i="3"/>
  <c r="N201" i="3"/>
  <c r="BE201" i="3" s="1"/>
  <c r="BI200" i="3"/>
  <c r="BH200" i="3"/>
  <c r="BG200" i="3"/>
  <c r="BF200" i="3"/>
  <c r="BE200" i="3"/>
  <c r="AA200" i="3"/>
  <c r="Y200" i="3"/>
  <c r="W200" i="3"/>
  <c r="BK200" i="3"/>
  <c r="N200" i="3"/>
  <c r="BI199" i="3"/>
  <c r="BH199" i="3"/>
  <c r="BG199" i="3"/>
  <c r="BF199" i="3"/>
  <c r="BE199" i="3"/>
  <c r="AA199" i="3"/>
  <c r="Y199" i="3"/>
  <c r="W199" i="3"/>
  <c r="BK199" i="3"/>
  <c r="N199" i="3"/>
  <c r="BI197" i="3"/>
  <c r="BH197" i="3"/>
  <c r="BG197" i="3"/>
  <c r="BF197" i="3"/>
  <c r="BE197" i="3"/>
  <c r="AA197" i="3"/>
  <c r="Y197" i="3"/>
  <c r="W197" i="3"/>
  <c r="BK197" i="3"/>
  <c r="N197" i="3"/>
  <c r="BI196" i="3"/>
  <c r="BH196" i="3"/>
  <c r="BG196" i="3"/>
  <c r="BF196" i="3"/>
  <c r="AA196" i="3"/>
  <c r="Y196" i="3"/>
  <c r="W196" i="3"/>
  <c r="BK196" i="3"/>
  <c r="N196" i="3"/>
  <c r="BE196" i="3" s="1"/>
  <c r="BI195" i="3"/>
  <c r="BH195" i="3"/>
  <c r="BG195" i="3"/>
  <c r="BF195" i="3"/>
  <c r="BE195" i="3"/>
  <c r="AA195" i="3"/>
  <c r="Y195" i="3"/>
  <c r="W195" i="3"/>
  <c r="BK195" i="3"/>
  <c r="BK193" i="3" s="1"/>
  <c r="N193" i="3" s="1"/>
  <c r="N97" i="3" s="1"/>
  <c r="N195" i="3"/>
  <c r="BI194" i="3"/>
  <c r="BH194" i="3"/>
  <c r="BG194" i="3"/>
  <c r="BF194" i="3"/>
  <c r="BE194" i="3"/>
  <c r="AA194" i="3"/>
  <c r="Y194" i="3"/>
  <c r="W194" i="3"/>
  <c r="W193" i="3" s="1"/>
  <c r="BK194" i="3"/>
  <c r="N194" i="3"/>
  <c r="BI192" i="3"/>
  <c r="BH192" i="3"/>
  <c r="BG192" i="3"/>
  <c r="BF192" i="3"/>
  <c r="AA192" i="3"/>
  <c r="Y192" i="3"/>
  <c r="W192" i="3"/>
  <c r="BK192" i="3"/>
  <c r="N192" i="3"/>
  <c r="BE192" i="3" s="1"/>
  <c r="BI191" i="3"/>
  <c r="BH191" i="3"/>
  <c r="BG191" i="3"/>
  <c r="BF191" i="3"/>
  <c r="AA191" i="3"/>
  <c r="Y191" i="3"/>
  <c r="W191" i="3"/>
  <c r="BK191" i="3"/>
  <c r="N191" i="3"/>
  <c r="BE191" i="3" s="1"/>
  <c r="BI190" i="3"/>
  <c r="BH190" i="3"/>
  <c r="BG190" i="3"/>
  <c r="BF190" i="3"/>
  <c r="AA190" i="3"/>
  <c r="Y190" i="3"/>
  <c r="W190" i="3"/>
  <c r="BK190" i="3"/>
  <c r="N190" i="3"/>
  <c r="BE190" i="3" s="1"/>
  <c r="BI189" i="3"/>
  <c r="BH189" i="3"/>
  <c r="BG189" i="3"/>
  <c r="BF189" i="3"/>
  <c r="AA189" i="3"/>
  <c r="Y189" i="3"/>
  <c r="W189" i="3"/>
  <c r="BK189" i="3"/>
  <c r="N189" i="3"/>
  <c r="BE189" i="3" s="1"/>
  <c r="BI188" i="3"/>
  <c r="BH188" i="3"/>
  <c r="BG188" i="3"/>
  <c r="BF188" i="3"/>
  <c r="AA188" i="3"/>
  <c r="Y188" i="3"/>
  <c r="W188" i="3"/>
  <c r="BK188" i="3"/>
  <c r="N188" i="3"/>
  <c r="BE188" i="3" s="1"/>
  <c r="BI187" i="3"/>
  <c r="BH187" i="3"/>
  <c r="BG187" i="3"/>
  <c r="BF187" i="3"/>
  <c r="AA187" i="3"/>
  <c r="Y187" i="3"/>
  <c r="W187" i="3"/>
  <c r="BK187" i="3"/>
  <c r="N187" i="3"/>
  <c r="BE187" i="3" s="1"/>
  <c r="BI186" i="3"/>
  <c r="BH186" i="3"/>
  <c r="BG186" i="3"/>
  <c r="BF186" i="3"/>
  <c r="AA186" i="3"/>
  <c r="Y186" i="3"/>
  <c r="W186" i="3"/>
  <c r="BK186" i="3"/>
  <c r="N186" i="3"/>
  <c r="BE186" i="3" s="1"/>
  <c r="BI185" i="3"/>
  <c r="BH185" i="3"/>
  <c r="BG185" i="3"/>
  <c r="BF185" i="3"/>
  <c r="BE185" i="3"/>
  <c r="AA185" i="3"/>
  <c r="Y185" i="3"/>
  <c r="W185" i="3"/>
  <c r="BK185" i="3"/>
  <c r="N185" i="3"/>
  <c r="BI184" i="3"/>
  <c r="BH184" i="3"/>
  <c r="BG184" i="3"/>
  <c r="BF184" i="3"/>
  <c r="AA184" i="3"/>
  <c r="Y184" i="3"/>
  <c r="W184" i="3"/>
  <c r="W180" i="3" s="1"/>
  <c r="BK184" i="3"/>
  <c r="N184" i="3"/>
  <c r="BE184" i="3" s="1"/>
  <c r="BI183" i="3"/>
  <c r="BH183" i="3"/>
  <c r="BG183" i="3"/>
  <c r="BF183" i="3"/>
  <c r="AA183" i="3"/>
  <c r="Y183" i="3"/>
  <c r="W183" i="3"/>
  <c r="BK183" i="3"/>
  <c r="N183" i="3"/>
  <c r="BE183" i="3" s="1"/>
  <c r="BI182" i="3"/>
  <c r="BH182" i="3"/>
  <c r="BG182" i="3"/>
  <c r="BF182" i="3"/>
  <c r="AA182" i="3"/>
  <c r="Y182" i="3"/>
  <c r="W182" i="3"/>
  <c r="BK182" i="3"/>
  <c r="N182" i="3"/>
  <c r="BE182" i="3" s="1"/>
  <c r="BI181" i="3"/>
  <c r="BH181" i="3"/>
  <c r="BG181" i="3"/>
  <c r="BF181" i="3"/>
  <c r="AA181" i="3"/>
  <c r="Y181" i="3"/>
  <c r="W181" i="3"/>
  <c r="BK181" i="3"/>
  <c r="BK180" i="3" s="1"/>
  <c r="N180" i="3" s="1"/>
  <c r="N96" i="3" s="1"/>
  <c r="N181" i="3"/>
  <c r="BE181" i="3" s="1"/>
  <c r="BI179" i="3"/>
  <c r="BH179" i="3"/>
  <c r="BG179" i="3"/>
  <c r="BF179" i="3"/>
  <c r="AA179" i="3"/>
  <c r="Y179" i="3"/>
  <c r="W179" i="3"/>
  <c r="BK179" i="3"/>
  <c r="N179" i="3"/>
  <c r="BE179" i="3" s="1"/>
  <c r="BI178" i="3"/>
  <c r="BH178" i="3"/>
  <c r="BG178" i="3"/>
  <c r="BF178" i="3"/>
  <c r="BE178" i="3"/>
  <c r="AA178" i="3"/>
  <c r="Y178" i="3"/>
  <c r="W178" i="3"/>
  <c r="BK178" i="3"/>
  <c r="N178" i="3"/>
  <c r="BI177" i="3"/>
  <c r="BH177" i="3"/>
  <c r="BG177" i="3"/>
  <c r="BF177" i="3"/>
  <c r="BE177" i="3"/>
  <c r="AA177" i="3"/>
  <c r="Y177" i="3"/>
  <c r="W177" i="3"/>
  <c r="BK177" i="3"/>
  <c r="N177" i="3"/>
  <c r="BI176" i="3"/>
  <c r="BH176" i="3"/>
  <c r="BG176" i="3"/>
  <c r="BF176" i="3"/>
  <c r="BE176" i="3"/>
  <c r="AA176" i="3"/>
  <c r="Y176" i="3"/>
  <c r="W176" i="3"/>
  <c r="BK176" i="3"/>
  <c r="N176" i="3"/>
  <c r="BI175" i="3"/>
  <c r="BH175" i="3"/>
  <c r="BG175" i="3"/>
  <c r="BF175" i="3"/>
  <c r="AA175" i="3"/>
  <c r="Y175" i="3"/>
  <c r="W175" i="3"/>
  <c r="BK175" i="3"/>
  <c r="N175" i="3"/>
  <c r="BE175" i="3" s="1"/>
  <c r="BI174" i="3"/>
  <c r="BH174" i="3"/>
  <c r="BG174" i="3"/>
  <c r="BF174" i="3"/>
  <c r="BE174" i="3"/>
  <c r="AA174" i="3"/>
  <c r="Y174" i="3"/>
  <c r="W174" i="3"/>
  <c r="W170" i="3" s="1"/>
  <c r="BK174" i="3"/>
  <c r="N174" i="3"/>
  <c r="BI173" i="3"/>
  <c r="BH173" i="3"/>
  <c r="BG173" i="3"/>
  <c r="BF173" i="3"/>
  <c r="BE173" i="3"/>
  <c r="AA173" i="3"/>
  <c r="Y173" i="3"/>
  <c r="W173" i="3"/>
  <c r="BK173" i="3"/>
  <c r="N173" i="3"/>
  <c r="BI172" i="3"/>
  <c r="BH172" i="3"/>
  <c r="BG172" i="3"/>
  <c r="BF172" i="3"/>
  <c r="BE172" i="3"/>
  <c r="AA172" i="3"/>
  <c r="Y172" i="3"/>
  <c r="W172" i="3"/>
  <c r="BK172" i="3"/>
  <c r="N172" i="3"/>
  <c r="BI171" i="3"/>
  <c r="BH171" i="3"/>
  <c r="BG171" i="3"/>
  <c r="BF171" i="3"/>
  <c r="AA171" i="3"/>
  <c r="Y171" i="3"/>
  <c r="W171" i="3"/>
  <c r="BK171" i="3"/>
  <c r="BK170" i="3" s="1"/>
  <c r="N171" i="3"/>
  <c r="BE171" i="3" s="1"/>
  <c r="BI168" i="3"/>
  <c r="BH168" i="3"/>
  <c r="BG168" i="3"/>
  <c r="BF168" i="3"/>
  <c r="BE168" i="3"/>
  <c r="AA168" i="3"/>
  <c r="Y168" i="3"/>
  <c r="W168" i="3"/>
  <c r="BK168" i="3"/>
  <c r="N168" i="3"/>
  <c r="BI167" i="3"/>
  <c r="BH167" i="3"/>
  <c r="BG167" i="3"/>
  <c r="BF167" i="3"/>
  <c r="BE167" i="3"/>
  <c r="AA167" i="3"/>
  <c r="Y167" i="3"/>
  <c r="W167" i="3"/>
  <c r="BK167" i="3"/>
  <c r="N167" i="3"/>
  <c r="BI166" i="3"/>
  <c r="BH166" i="3"/>
  <c r="BG166" i="3"/>
  <c r="BF166" i="3"/>
  <c r="AA166" i="3"/>
  <c r="Y166" i="3"/>
  <c r="W166" i="3"/>
  <c r="BK166" i="3"/>
  <c r="N166" i="3"/>
  <c r="BE166" i="3" s="1"/>
  <c r="BI165" i="3"/>
  <c r="BH165" i="3"/>
  <c r="BG165" i="3"/>
  <c r="BF165" i="3"/>
  <c r="BE165" i="3"/>
  <c r="AA165" i="3"/>
  <c r="Y165" i="3"/>
  <c r="W165" i="3"/>
  <c r="BK165" i="3"/>
  <c r="BK163" i="3" s="1"/>
  <c r="N163" i="3" s="1"/>
  <c r="N93" i="3" s="1"/>
  <c r="N165" i="3"/>
  <c r="BI164" i="3"/>
  <c r="BH164" i="3"/>
  <c r="BG164" i="3"/>
  <c r="BF164" i="3"/>
  <c r="BE164" i="3"/>
  <c r="AA164" i="3"/>
  <c r="AA163" i="3" s="1"/>
  <c r="Y164" i="3"/>
  <c r="W164" i="3"/>
  <c r="W163" i="3" s="1"/>
  <c r="BK164" i="3"/>
  <c r="N164" i="3"/>
  <c r="BI162" i="3"/>
  <c r="BH162" i="3"/>
  <c r="BG162" i="3"/>
  <c r="BF162" i="3"/>
  <c r="AA162" i="3"/>
  <c r="AA161" i="3" s="1"/>
  <c r="Y162" i="3"/>
  <c r="Y161" i="3" s="1"/>
  <c r="W162" i="3"/>
  <c r="W161" i="3" s="1"/>
  <c r="BK162" i="3"/>
  <c r="BK161" i="3" s="1"/>
  <c r="N161" i="3" s="1"/>
  <c r="N92" i="3" s="1"/>
  <c r="N162" i="3"/>
  <c r="BE162" i="3" s="1"/>
  <c r="BI160" i="3"/>
  <c r="BH160" i="3"/>
  <c r="BG160" i="3"/>
  <c r="BF160" i="3"/>
  <c r="BE160" i="3"/>
  <c r="AA160" i="3"/>
  <c r="Y160" i="3"/>
  <c r="W160" i="3"/>
  <c r="W158" i="3" s="1"/>
  <c r="BK160" i="3"/>
  <c r="N160" i="3"/>
  <c r="BI159" i="3"/>
  <c r="BH159" i="3"/>
  <c r="BG159" i="3"/>
  <c r="BF159" i="3"/>
  <c r="BE159" i="3"/>
  <c r="AA159" i="3"/>
  <c r="AA158" i="3" s="1"/>
  <c r="Y159" i="3"/>
  <c r="Y158" i="3" s="1"/>
  <c r="W159" i="3"/>
  <c r="BK159" i="3"/>
  <c r="BK158" i="3" s="1"/>
  <c r="N158" i="3" s="1"/>
  <c r="N91" i="3" s="1"/>
  <c r="N159" i="3"/>
  <c r="BI157" i="3"/>
  <c r="BH157" i="3"/>
  <c r="BG157" i="3"/>
  <c r="BF157" i="3"/>
  <c r="AA157" i="3"/>
  <c r="Y157" i="3"/>
  <c r="W157" i="3"/>
  <c r="BK157" i="3"/>
  <c r="N157" i="3"/>
  <c r="BE157" i="3" s="1"/>
  <c r="BI156" i="3"/>
  <c r="BH156" i="3"/>
  <c r="BG156" i="3"/>
  <c r="BF156" i="3"/>
  <c r="AA156" i="3"/>
  <c r="Y156" i="3"/>
  <c r="W156" i="3"/>
  <c r="BK156" i="3"/>
  <c r="N156" i="3"/>
  <c r="BE156" i="3" s="1"/>
  <c r="BI155" i="3"/>
  <c r="BH155" i="3"/>
  <c r="BG155" i="3"/>
  <c r="BF155" i="3"/>
  <c r="AA155" i="3"/>
  <c r="Y155" i="3"/>
  <c r="W155" i="3"/>
  <c r="BK155" i="3"/>
  <c r="N155" i="3"/>
  <c r="BE155" i="3" s="1"/>
  <c r="BI154" i="3"/>
  <c r="BH154" i="3"/>
  <c r="BG154" i="3"/>
  <c r="BF154" i="3"/>
  <c r="AA154" i="3"/>
  <c r="Y154" i="3"/>
  <c r="W154" i="3"/>
  <c r="BK154" i="3"/>
  <c r="N154" i="3"/>
  <c r="BE154" i="3" s="1"/>
  <c r="BI153" i="3"/>
  <c r="BH153" i="3"/>
  <c r="BG153" i="3"/>
  <c r="BF153" i="3"/>
  <c r="AA153" i="3"/>
  <c r="Y153" i="3"/>
  <c r="W153" i="3"/>
  <c r="BK153" i="3"/>
  <c r="N153" i="3"/>
  <c r="BE153" i="3" s="1"/>
  <c r="BI152" i="3"/>
  <c r="BH152" i="3"/>
  <c r="BG152" i="3"/>
  <c r="BF152" i="3"/>
  <c r="AA152" i="3"/>
  <c r="Y152" i="3"/>
  <c r="W152" i="3"/>
  <c r="BK152" i="3"/>
  <c r="N152" i="3"/>
  <c r="BE152" i="3" s="1"/>
  <c r="BI151" i="3"/>
  <c r="BH151" i="3"/>
  <c r="BG151" i="3"/>
  <c r="BF151" i="3"/>
  <c r="AA151" i="3"/>
  <c r="Y151" i="3"/>
  <c r="W151" i="3"/>
  <c r="BK151" i="3"/>
  <c r="N151" i="3"/>
  <c r="BE151" i="3" s="1"/>
  <c r="BI150" i="3"/>
  <c r="BH150" i="3"/>
  <c r="BG150" i="3"/>
  <c r="BF150" i="3"/>
  <c r="BE150" i="3"/>
  <c r="AA150" i="3"/>
  <c r="Y150" i="3"/>
  <c r="W150" i="3"/>
  <c r="BK150" i="3"/>
  <c r="N150" i="3"/>
  <c r="BI149" i="3"/>
  <c r="BH149" i="3"/>
  <c r="BG149" i="3"/>
  <c r="BF149" i="3"/>
  <c r="AA149" i="3"/>
  <c r="Y149" i="3"/>
  <c r="W149" i="3"/>
  <c r="BK149" i="3"/>
  <c r="N149" i="3"/>
  <c r="BE149" i="3" s="1"/>
  <c r="BI148" i="3"/>
  <c r="BH148" i="3"/>
  <c r="BG148" i="3"/>
  <c r="BF148" i="3"/>
  <c r="AA148" i="3"/>
  <c r="Y148" i="3"/>
  <c r="W148" i="3"/>
  <c r="BK148" i="3"/>
  <c r="N148" i="3"/>
  <c r="BE148" i="3" s="1"/>
  <c r="BI147" i="3"/>
  <c r="BH147" i="3"/>
  <c r="BG147" i="3"/>
  <c r="BF147" i="3"/>
  <c r="AA147" i="3"/>
  <c r="Y147" i="3"/>
  <c r="W147" i="3"/>
  <c r="BK147" i="3"/>
  <c r="N147" i="3"/>
  <c r="BE147" i="3" s="1"/>
  <c r="BI146" i="3"/>
  <c r="BH146" i="3"/>
  <c r="BG146" i="3"/>
  <c r="BF146" i="3"/>
  <c r="AA146" i="3"/>
  <c r="Y146" i="3"/>
  <c r="W146" i="3"/>
  <c r="BK146" i="3"/>
  <c r="N146" i="3"/>
  <c r="BE146" i="3" s="1"/>
  <c r="BI145" i="3"/>
  <c r="BH145" i="3"/>
  <c r="BG145" i="3"/>
  <c r="BF145" i="3"/>
  <c r="AA145" i="3"/>
  <c r="Y145" i="3"/>
  <c r="W145" i="3"/>
  <c r="BK145" i="3"/>
  <c r="N145" i="3"/>
  <c r="BE145" i="3" s="1"/>
  <c r="BI144" i="3"/>
  <c r="BH144" i="3"/>
  <c r="BG144" i="3"/>
  <c r="BF144" i="3"/>
  <c r="AA144" i="3"/>
  <c r="Y144" i="3"/>
  <c r="W144" i="3"/>
  <c r="BK144" i="3"/>
  <c r="N144" i="3"/>
  <c r="BE144" i="3" s="1"/>
  <c r="BI143" i="3"/>
  <c r="BH143" i="3"/>
  <c r="BG143" i="3"/>
  <c r="BF143" i="3"/>
  <c r="AA143" i="3"/>
  <c r="Y143" i="3"/>
  <c r="W143" i="3"/>
  <c r="BK143" i="3"/>
  <c r="N143" i="3"/>
  <c r="BE143" i="3" s="1"/>
  <c r="BI142" i="3"/>
  <c r="BH142" i="3"/>
  <c r="BG142" i="3"/>
  <c r="BF142" i="3"/>
  <c r="BE142" i="3"/>
  <c r="AA142" i="3"/>
  <c r="Y142" i="3"/>
  <c r="W142" i="3"/>
  <c r="BK142" i="3"/>
  <c r="N142" i="3"/>
  <c r="BI141" i="3"/>
  <c r="BH141" i="3"/>
  <c r="BG141" i="3"/>
  <c r="BF141" i="3"/>
  <c r="AA141" i="3"/>
  <c r="Y141" i="3"/>
  <c r="W141" i="3"/>
  <c r="BK141" i="3"/>
  <c r="N141" i="3"/>
  <c r="BE141" i="3" s="1"/>
  <c r="BI140" i="3"/>
  <c r="BH140" i="3"/>
  <c r="BG140" i="3"/>
  <c r="BF140" i="3"/>
  <c r="AA140" i="3"/>
  <c r="Y140" i="3"/>
  <c r="W140" i="3"/>
  <c r="BK140" i="3"/>
  <c r="BK137" i="3" s="1"/>
  <c r="N140" i="3"/>
  <c r="BE140" i="3" s="1"/>
  <c r="BI139" i="3"/>
  <c r="BH139" i="3"/>
  <c r="BG139" i="3"/>
  <c r="BF139" i="3"/>
  <c r="AA139" i="3"/>
  <c r="Y139" i="3"/>
  <c r="Y137" i="3" s="1"/>
  <c r="Y136" i="3" s="1"/>
  <c r="W139" i="3"/>
  <c r="BK139" i="3"/>
  <c r="N139" i="3"/>
  <c r="BE139" i="3" s="1"/>
  <c r="BI138" i="3"/>
  <c r="BH138" i="3"/>
  <c r="BG138" i="3"/>
  <c r="BF138" i="3"/>
  <c r="BE138" i="3"/>
  <c r="AA138" i="3"/>
  <c r="Y138" i="3"/>
  <c r="W138" i="3"/>
  <c r="W137" i="3" s="1"/>
  <c r="BK138" i="3"/>
  <c r="N138" i="3"/>
  <c r="M132" i="3"/>
  <c r="F132" i="3"/>
  <c r="M131" i="3"/>
  <c r="F131" i="3"/>
  <c r="F129" i="3"/>
  <c r="F127" i="3"/>
  <c r="BI116" i="3"/>
  <c r="BH116" i="3"/>
  <c r="BG116" i="3"/>
  <c r="BF116" i="3"/>
  <c r="BI115" i="3"/>
  <c r="BH115" i="3"/>
  <c r="BG115" i="3"/>
  <c r="BF11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M84" i="3"/>
  <c r="F84" i="3"/>
  <c r="M83" i="3"/>
  <c r="F83" i="3"/>
  <c r="F81" i="3"/>
  <c r="F79" i="3"/>
  <c r="O9" i="3"/>
  <c r="M81" i="3" s="1"/>
  <c r="F6" i="3"/>
  <c r="F126" i="3" s="1"/>
  <c r="W207" i="2"/>
  <c r="N207" i="2"/>
  <c r="W205" i="2"/>
  <c r="W204" i="2" s="1"/>
  <c r="N205" i="2"/>
  <c r="BK205" i="2"/>
  <c r="BK196" i="2"/>
  <c r="BK195" i="2" s="1"/>
  <c r="N195" i="2"/>
  <c r="N96" i="2" s="1"/>
  <c r="Y186" i="2"/>
  <c r="Y185" i="2" s="1"/>
  <c r="W186" i="2"/>
  <c r="W185" i="2" s="1"/>
  <c r="AA166" i="2"/>
  <c r="W166" i="2"/>
  <c r="N166" i="2"/>
  <c r="N92" i="2" s="1"/>
  <c r="W163" i="2"/>
  <c r="AY88" i="1"/>
  <c r="AX88" i="1"/>
  <c r="BI214" i="2"/>
  <c r="BH214" i="2"/>
  <c r="BG214" i="2"/>
  <c r="BF214" i="2"/>
  <c r="BK214" i="2"/>
  <c r="N214" i="2" s="1"/>
  <c r="BE214" i="2" s="1"/>
  <c r="BI213" i="2"/>
  <c r="BH213" i="2"/>
  <c r="BG213" i="2"/>
  <c r="BF213" i="2"/>
  <c r="BE213" i="2"/>
  <c r="N213" i="2"/>
  <c r="BK213" i="2"/>
  <c r="BI212" i="2"/>
  <c r="BH212" i="2"/>
  <c r="BG212" i="2"/>
  <c r="BF212" i="2"/>
  <c r="N212" i="2"/>
  <c r="BE212" i="2" s="1"/>
  <c r="BK212" i="2"/>
  <c r="BI211" i="2"/>
  <c r="BH211" i="2"/>
  <c r="BG211" i="2"/>
  <c r="BF211" i="2"/>
  <c r="BK211" i="2"/>
  <c r="N211" i="2" s="1"/>
  <c r="BE211" i="2" s="1"/>
  <c r="BI210" i="2"/>
  <c r="BH210" i="2"/>
  <c r="BG210" i="2"/>
  <c r="BF210" i="2"/>
  <c r="BK210" i="2"/>
  <c r="N210" i="2" s="1"/>
  <c r="BE210" i="2" s="1"/>
  <c r="BI208" i="2"/>
  <c r="BH208" i="2"/>
  <c r="BG208" i="2"/>
  <c r="BF208" i="2"/>
  <c r="AA208" i="2"/>
  <c r="AA207" i="2" s="1"/>
  <c r="Y208" i="2"/>
  <c r="Y207" i="2" s="1"/>
  <c r="Y204" i="2" s="1"/>
  <c r="W208" i="2"/>
  <c r="BK208" i="2"/>
  <c r="BK207" i="2" s="1"/>
  <c r="BK204" i="2" s="1"/>
  <c r="N204" i="2" s="1"/>
  <c r="N98" i="2" s="1"/>
  <c r="N208" i="2"/>
  <c r="BE208" i="2" s="1"/>
  <c r="N100" i="2"/>
  <c r="BI206" i="2"/>
  <c r="BH206" i="2"/>
  <c r="BG206" i="2"/>
  <c r="BF206" i="2"/>
  <c r="AA206" i="2"/>
  <c r="AA205" i="2" s="1"/>
  <c r="AA204" i="2" s="1"/>
  <c r="Y206" i="2"/>
  <c r="Y205" i="2" s="1"/>
  <c r="W206" i="2"/>
  <c r="BK206" i="2"/>
  <c r="N206" i="2"/>
  <c r="BE206" i="2" s="1"/>
  <c r="N99" i="2"/>
  <c r="BI203" i="2"/>
  <c r="BH203" i="2"/>
  <c r="BG203" i="2"/>
  <c r="BF203" i="2"/>
  <c r="AA203" i="2"/>
  <c r="Y203" i="2"/>
  <c r="W203" i="2"/>
  <c r="BK203" i="2"/>
  <c r="N203" i="2"/>
  <c r="BE203" i="2" s="1"/>
  <c r="BI201" i="2"/>
  <c r="BH201" i="2"/>
  <c r="BG201" i="2"/>
  <c r="BF201" i="2"/>
  <c r="AA201" i="2"/>
  <c r="Y201" i="2"/>
  <c r="W201" i="2"/>
  <c r="BK201" i="2"/>
  <c r="N201" i="2"/>
  <c r="BE201" i="2" s="1"/>
  <c r="BI199" i="2"/>
  <c r="BH199" i="2"/>
  <c r="BG199" i="2"/>
  <c r="BF199" i="2"/>
  <c r="AA199" i="2"/>
  <c r="Y199" i="2"/>
  <c r="Y196" i="2" s="1"/>
  <c r="Y195" i="2" s="1"/>
  <c r="W199" i="2"/>
  <c r="BK199" i="2"/>
  <c r="N199" i="2"/>
  <c r="BE199" i="2" s="1"/>
  <c r="BI197" i="2"/>
  <c r="BH197" i="2"/>
  <c r="BG197" i="2"/>
  <c r="BF197" i="2"/>
  <c r="AA197" i="2"/>
  <c r="AA196" i="2" s="1"/>
  <c r="AA195" i="2" s="1"/>
  <c r="Y197" i="2"/>
  <c r="W197" i="2"/>
  <c r="BK197" i="2"/>
  <c r="N197" i="2"/>
  <c r="BE197" i="2" s="1"/>
  <c r="BI191" i="2"/>
  <c r="BH191" i="2"/>
  <c r="BG191" i="2"/>
  <c r="BF191" i="2"/>
  <c r="AA191" i="2"/>
  <c r="Y191" i="2"/>
  <c r="W191" i="2"/>
  <c r="BK191" i="2"/>
  <c r="N191" i="2"/>
  <c r="BE191" i="2" s="1"/>
  <c r="BI189" i="2"/>
  <c r="BH189" i="2"/>
  <c r="BG189" i="2"/>
  <c r="BF189" i="2"/>
  <c r="AA189" i="2"/>
  <c r="Y189" i="2"/>
  <c r="W189" i="2"/>
  <c r="BK189" i="2"/>
  <c r="N189" i="2"/>
  <c r="BE189" i="2" s="1"/>
  <c r="BI187" i="2"/>
  <c r="BH187" i="2"/>
  <c r="BG187" i="2"/>
  <c r="BF187" i="2"/>
  <c r="BE187" i="2"/>
  <c r="AA187" i="2"/>
  <c r="AA186" i="2" s="1"/>
  <c r="AA185" i="2" s="1"/>
  <c r="Y187" i="2"/>
  <c r="W187" i="2"/>
  <c r="BK187" i="2"/>
  <c r="N187" i="2"/>
  <c r="BI184" i="2"/>
  <c r="BH184" i="2"/>
  <c r="BG184" i="2"/>
  <c r="BF184" i="2"/>
  <c r="AA184" i="2"/>
  <c r="Y184" i="2"/>
  <c r="W184" i="2"/>
  <c r="BK184" i="2"/>
  <c r="N184" i="2"/>
  <c r="BE184" i="2" s="1"/>
  <c r="BI183" i="2"/>
  <c r="BH183" i="2"/>
  <c r="BG183" i="2"/>
  <c r="BF183" i="2"/>
  <c r="BE183" i="2"/>
  <c r="AA183" i="2"/>
  <c r="Y183" i="2"/>
  <c r="W183" i="2"/>
  <c r="BK183" i="2"/>
  <c r="N183" i="2"/>
  <c r="BI182" i="2"/>
  <c r="BH182" i="2"/>
  <c r="BG182" i="2"/>
  <c r="BF182" i="2"/>
  <c r="AA182" i="2"/>
  <c r="Y182" i="2"/>
  <c r="W182" i="2"/>
  <c r="BK182" i="2"/>
  <c r="N182" i="2"/>
  <c r="BE182" i="2" s="1"/>
  <c r="BI181" i="2"/>
  <c r="BH181" i="2"/>
  <c r="BG181" i="2"/>
  <c r="BF181" i="2"/>
  <c r="AA181" i="2"/>
  <c r="Y181" i="2"/>
  <c r="W181" i="2"/>
  <c r="BK181" i="2"/>
  <c r="N181" i="2"/>
  <c r="BE181" i="2" s="1"/>
  <c r="BI180" i="2"/>
  <c r="BH180" i="2"/>
  <c r="BG180" i="2"/>
  <c r="BF180" i="2"/>
  <c r="AA180" i="2"/>
  <c r="Y180" i="2"/>
  <c r="W180" i="2"/>
  <c r="BK180" i="2"/>
  <c r="N180" i="2"/>
  <c r="BE180" i="2" s="1"/>
  <c r="BI178" i="2"/>
  <c r="BH178" i="2"/>
  <c r="BG178" i="2"/>
  <c r="BF178" i="2"/>
  <c r="BE178" i="2"/>
  <c r="AA178" i="2"/>
  <c r="Y178" i="2"/>
  <c r="W178" i="2"/>
  <c r="BK178" i="2"/>
  <c r="N178" i="2"/>
  <c r="BI176" i="2"/>
  <c r="BH176" i="2"/>
  <c r="BG176" i="2"/>
  <c r="BF176" i="2"/>
  <c r="BE176" i="2"/>
  <c r="AA176" i="2"/>
  <c r="Y176" i="2"/>
  <c r="W176" i="2"/>
  <c r="BK176" i="2"/>
  <c r="N176" i="2"/>
  <c r="BI174" i="2"/>
  <c r="BH174" i="2"/>
  <c r="BG174" i="2"/>
  <c r="BF174" i="2"/>
  <c r="AA174" i="2"/>
  <c r="Y174" i="2"/>
  <c r="W174" i="2"/>
  <c r="BK174" i="2"/>
  <c r="N174" i="2"/>
  <c r="BE174" i="2" s="1"/>
  <c r="BI172" i="2"/>
  <c r="BH172" i="2"/>
  <c r="BG172" i="2"/>
  <c r="BF172" i="2"/>
  <c r="AA172" i="2"/>
  <c r="Y172" i="2"/>
  <c r="W172" i="2"/>
  <c r="BK172" i="2"/>
  <c r="N172" i="2"/>
  <c r="BE172" i="2" s="1"/>
  <c r="BI170" i="2"/>
  <c r="BH170" i="2"/>
  <c r="BG170" i="2"/>
  <c r="BF170" i="2"/>
  <c r="AA170" i="2"/>
  <c r="Y170" i="2"/>
  <c r="W170" i="2"/>
  <c r="BK170" i="2"/>
  <c r="N170" i="2"/>
  <c r="BE170" i="2" s="1"/>
  <c r="BI167" i="2"/>
  <c r="BH167" i="2"/>
  <c r="BG167" i="2"/>
  <c r="BF167" i="2"/>
  <c r="BE167" i="2"/>
  <c r="AA167" i="2"/>
  <c r="Y167" i="2"/>
  <c r="Y166" i="2" s="1"/>
  <c r="W167" i="2"/>
  <c r="BK167" i="2"/>
  <c r="BK166" i="2" s="1"/>
  <c r="N167" i="2"/>
  <c r="BI164" i="2"/>
  <c r="BH164" i="2"/>
  <c r="BG164" i="2"/>
  <c r="BF164" i="2"/>
  <c r="AA164" i="2"/>
  <c r="AA163" i="2" s="1"/>
  <c r="Y164" i="2"/>
  <c r="Y163" i="2" s="1"/>
  <c r="W164" i="2"/>
  <c r="BK164" i="2"/>
  <c r="BK163" i="2" s="1"/>
  <c r="N163" i="2" s="1"/>
  <c r="N91" i="2" s="1"/>
  <c r="N164" i="2"/>
  <c r="BE164" i="2" s="1"/>
  <c r="BI153" i="2"/>
  <c r="BH153" i="2"/>
  <c r="BG153" i="2"/>
  <c r="BF153" i="2"/>
  <c r="AA153" i="2"/>
  <c r="Y153" i="2"/>
  <c r="W153" i="2"/>
  <c r="BK153" i="2"/>
  <c r="N153" i="2"/>
  <c r="BE153" i="2" s="1"/>
  <c r="BI151" i="2"/>
  <c r="BH151" i="2"/>
  <c r="BG151" i="2"/>
  <c r="BF151" i="2"/>
  <c r="BE151" i="2"/>
  <c r="AA151" i="2"/>
  <c r="Y151" i="2"/>
  <c r="W151" i="2"/>
  <c r="BK151" i="2"/>
  <c r="N151" i="2"/>
  <c r="BI149" i="2"/>
  <c r="BH149" i="2"/>
  <c r="BG149" i="2"/>
  <c r="BF149" i="2"/>
  <c r="AA149" i="2"/>
  <c r="Y149" i="2"/>
  <c r="W149" i="2"/>
  <c r="BK149" i="2"/>
  <c r="N149" i="2"/>
  <c r="BE149" i="2" s="1"/>
  <c r="BI147" i="2"/>
  <c r="BH147" i="2"/>
  <c r="BG147" i="2"/>
  <c r="BF147" i="2"/>
  <c r="BE147" i="2"/>
  <c r="AA147" i="2"/>
  <c r="Y147" i="2"/>
  <c r="W147" i="2"/>
  <c r="BK147" i="2"/>
  <c r="N147" i="2"/>
  <c r="BI145" i="2"/>
  <c r="BH145" i="2"/>
  <c r="BG145" i="2"/>
  <c r="BF145" i="2"/>
  <c r="AA145" i="2"/>
  <c r="Y145" i="2"/>
  <c r="W145" i="2"/>
  <c r="BK145" i="2"/>
  <c r="N145" i="2"/>
  <c r="BE145" i="2" s="1"/>
  <c r="BI143" i="2"/>
  <c r="BH143" i="2"/>
  <c r="BG143" i="2"/>
  <c r="BF143" i="2"/>
  <c r="BE143" i="2"/>
  <c r="AA143" i="2"/>
  <c r="Y143" i="2"/>
  <c r="W143" i="2"/>
  <c r="BK143" i="2"/>
  <c r="N143" i="2"/>
  <c r="BI141" i="2"/>
  <c r="BH141" i="2"/>
  <c r="BG141" i="2"/>
  <c r="BF141" i="2"/>
  <c r="AA141" i="2"/>
  <c r="Y141" i="2"/>
  <c r="W141" i="2"/>
  <c r="BK141" i="2"/>
  <c r="N141" i="2"/>
  <c r="BE141" i="2" s="1"/>
  <c r="BI139" i="2"/>
  <c r="BH139" i="2"/>
  <c r="BG139" i="2"/>
  <c r="BF139" i="2"/>
  <c r="BE139" i="2"/>
  <c r="AA139" i="2"/>
  <c r="Y139" i="2"/>
  <c r="W139" i="2"/>
  <c r="BK139" i="2"/>
  <c r="N139" i="2"/>
  <c r="BI137" i="2"/>
  <c r="BH137" i="2"/>
  <c r="BG137" i="2"/>
  <c r="BF137" i="2"/>
  <c r="AA137" i="2"/>
  <c r="Y137" i="2"/>
  <c r="Y130" i="2" s="1"/>
  <c r="W137" i="2"/>
  <c r="BK137" i="2"/>
  <c r="N137" i="2"/>
  <c r="BE137" i="2" s="1"/>
  <c r="BI135" i="2"/>
  <c r="BH135" i="2"/>
  <c r="BG135" i="2"/>
  <c r="BF135" i="2"/>
  <c r="BE135" i="2"/>
  <c r="AA135" i="2"/>
  <c r="Y135" i="2"/>
  <c r="W135" i="2"/>
  <c r="BK135" i="2"/>
  <c r="N135" i="2"/>
  <c r="BI133" i="2"/>
  <c r="BH133" i="2"/>
  <c r="BG133" i="2"/>
  <c r="BF133" i="2"/>
  <c r="AA133" i="2"/>
  <c r="Y133" i="2"/>
  <c r="W133" i="2"/>
  <c r="BK133" i="2"/>
  <c r="N133" i="2"/>
  <c r="BE133" i="2" s="1"/>
  <c r="BI131" i="2"/>
  <c r="BH131" i="2"/>
  <c r="BG131" i="2"/>
  <c r="BF131" i="2"/>
  <c r="BE131" i="2"/>
  <c r="AA131" i="2"/>
  <c r="AA130" i="2" s="1"/>
  <c r="Y131" i="2"/>
  <c r="W131" i="2"/>
  <c r="BK131" i="2"/>
  <c r="N131" i="2"/>
  <c r="M125" i="2"/>
  <c r="F125" i="2"/>
  <c r="M124" i="2"/>
  <c r="F124" i="2"/>
  <c r="F122" i="2"/>
  <c r="F120" i="2"/>
  <c r="BI109" i="2"/>
  <c r="BH109" i="2"/>
  <c r="BG109" i="2"/>
  <c r="BF109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M84" i="2"/>
  <c r="F84" i="2"/>
  <c r="M83" i="2"/>
  <c r="F83" i="2"/>
  <c r="F81" i="2"/>
  <c r="F79" i="2"/>
  <c r="O9" i="2"/>
  <c r="M81" i="2" s="1"/>
  <c r="F6" i="2"/>
  <c r="F119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M129" i="3" l="1"/>
  <c r="Y155" i="4"/>
  <c r="M125" i="4"/>
  <c r="W163" i="4"/>
  <c r="BK188" i="4"/>
  <c r="N188" i="4" s="1"/>
  <c r="N96" i="4" s="1"/>
  <c r="F78" i="4"/>
  <c r="AA212" i="4"/>
  <c r="W133" i="4"/>
  <c r="W132" i="4" s="1"/>
  <c r="AA218" i="4"/>
  <c r="Y133" i="4"/>
  <c r="Y132" i="4" s="1"/>
  <c r="AA155" i="4"/>
  <c r="BK212" i="4"/>
  <c r="N212" i="4" s="1"/>
  <c r="N99" i="4" s="1"/>
  <c r="W188" i="4"/>
  <c r="AA188" i="4"/>
  <c r="Y188" i="4"/>
  <c r="BK192" i="4"/>
  <c r="N192" i="4" s="1"/>
  <c r="N98" i="4" s="1"/>
  <c r="M33" i="4"/>
  <c r="AW90" i="1" s="1"/>
  <c r="W192" i="4"/>
  <c r="W191" i="4" s="1"/>
  <c r="Y192" i="4"/>
  <c r="Y191" i="4" s="1"/>
  <c r="Y221" i="3"/>
  <c r="Y220" i="3" s="1"/>
  <c r="H35" i="2"/>
  <c r="BC88" i="1" s="1"/>
  <c r="H35" i="3"/>
  <c r="BC89" i="1" s="1"/>
  <c r="H34" i="3"/>
  <c r="BB89" i="1" s="1"/>
  <c r="F78" i="2"/>
  <c r="AA169" i="2"/>
  <c r="AA129" i="2" s="1"/>
  <c r="AA128" i="2" s="1"/>
  <c r="BK169" i="2"/>
  <c r="N169" i="2" s="1"/>
  <c r="N129" i="2" s="1"/>
  <c r="W169" i="2"/>
  <c r="H34" i="2"/>
  <c r="BB88" i="1" s="1"/>
  <c r="N245" i="3"/>
  <c r="N105" i="3" s="1"/>
  <c r="BK244" i="3"/>
  <c r="N244" i="3" s="1"/>
  <c r="N104" i="3" s="1"/>
  <c r="N137" i="3"/>
  <c r="N90" i="3" s="1"/>
  <c r="BK136" i="3"/>
  <c r="W169" i="3"/>
  <c r="H36" i="2"/>
  <c r="BD88" i="1" s="1"/>
  <c r="BK238" i="3"/>
  <c r="N238" i="3" s="1"/>
  <c r="N103" i="3" s="1"/>
  <c r="BK251" i="3"/>
  <c r="N251" i="3" s="1"/>
  <c r="N108" i="3" s="1"/>
  <c r="N252" i="3"/>
  <c r="BE252" i="3" s="1"/>
  <c r="BK133" i="4"/>
  <c r="W136" i="3"/>
  <c r="Y180" i="3"/>
  <c r="Y238" i="3"/>
  <c r="W155" i="4"/>
  <c r="BK163" i="4"/>
  <c r="W130" i="2"/>
  <c r="W129" i="2" s="1"/>
  <c r="W128" i="2" s="1"/>
  <c r="AU88" i="1" s="1"/>
  <c r="W196" i="2"/>
  <c r="W195" i="2" s="1"/>
  <c r="Y170" i="3"/>
  <c r="AA180" i="3"/>
  <c r="Y244" i="3"/>
  <c r="H35" i="4"/>
  <c r="BC90" i="1" s="1"/>
  <c r="AA133" i="4"/>
  <c r="AA132" i="4" s="1"/>
  <c r="N170" i="3"/>
  <c r="N95" i="3" s="1"/>
  <c r="H33" i="4"/>
  <c r="BA90" i="1" s="1"/>
  <c r="Y193" i="3"/>
  <c r="H34" i="4"/>
  <c r="BB90" i="1" s="1"/>
  <c r="AA192" i="4"/>
  <c r="AA191" i="4" s="1"/>
  <c r="M122" i="2"/>
  <c r="N196" i="2"/>
  <c r="N97" i="2" s="1"/>
  <c r="BK209" i="2"/>
  <c r="N209" i="2" s="1"/>
  <c r="N101" i="2" s="1"/>
  <c r="H36" i="3"/>
  <c r="BD89" i="1" s="1"/>
  <c r="AA170" i="3"/>
  <c r="BK221" i="3"/>
  <c r="H36" i="4"/>
  <c r="BD90" i="1" s="1"/>
  <c r="Y163" i="4"/>
  <c r="Y154" i="4" s="1"/>
  <c r="Y169" i="2"/>
  <c r="Y129" i="2" s="1"/>
  <c r="Y128" i="2" s="1"/>
  <c r="AA137" i="3"/>
  <c r="AA136" i="3" s="1"/>
  <c r="N228" i="4"/>
  <c r="BE228" i="4" s="1"/>
  <c r="BK225" i="4"/>
  <c r="N225" i="4" s="1"/>
  <c r="N104" i="4" s="1"/>
  <c r="M33" i="3"/>
  <c r="AW89" i="1" s="1"/>
  <c r="Y163" i="3"/>
  <c r="M33" i="2"/>
  <c r="AW88" i="1" s="1"/>
  <c r="H33" i="2"/>
  <c r="BA88" i="1" s="1"/>
  <c r="W221" i="3"/>
  <c r="W220" i="3" s="1"/>
  <c r="AA163" i="4"/>
  <c r="AA154" i="4" s="1"/>
  <c r="W218" i="4"/>
  <c r="BK186" i="2"/>
  <c r="BK215" i="3"/>
  <c r="N215" i="3" s="1"/>
  <c r="N99" i="3" s="1"/>
  <c r="AA244" i="3"/>
  <c r="W212" i="4"/>
  <c r="BK218" i="4"/>
  <c r="N218" i="4" s="1"/>
  <c r="N100" i="4" s="1"/>
  <c r="H33" i="3"/>
  <c r="BA89" i="1" s="1"/>
  <c r="F78" i="3"/>
  <c r="W154" i="4" l="1"/>
  <c r="BK191" i="4"/>
  <c r="N191" i="4" s="1"/>
  <c r="N97" i="4" s="1"/>
  <c r="Y131" i="4"/>
  <c r="AA131" i="4"/>
  <c r="W131" i="4"/>
  <c r="AU90" i="1" s="1"/>
  <c r="BC87" i="1"/>
  <c r="AY87" i="1" s="1"/>
  <c r="BD87" i="1"/>
  <c r="W35" i="1" s="1"/>
  <c r="N93" i="2"/>
  <c r="BB87" i="1"/>
  <c r="W33" i="1" s="1"/>
  <c r="W34" i="1"/>
  <c r="N221" i="3"/>
  <c r="N102" i="3" s="1"/>
  <c r="BK220" i="3"/>
  <c r="N220" i="3" s="1"/>
  <c r="N101" i="3" s="1"/>
  <c r="Y169" i="3"/>
  <c r="Y135" i="3" s="1"/>
  <c r="W135" i="3"/>
  <c r="AU89" i="1" s="1"/>
  <c r="N136" i="3"/>
  <c r="N89" i="3" s="1"/>
  <c r="N95" i="2"/>
  <c r="BK185" i="2"/>
  <c r="N94" i="2" s="1"/>
  <c r="AA169" i="3"/>
  <c r="AA135" i="3" s="1"/>
  <c r="N133" i="4"/>
  <c r="N90" i="4" s="1"/>
  <c r="BK132" i="4"/>
  <c r="BA87" i="1"/>
  <c r="N90" i="2"/>
  <c r="BK129" i="2"/>
  <c r="BK169" i="3"/>
  <c r="N94" i="3" s="1"/>
  <c r="N163" i="4"/>
  <c r="N94" i="4" s="1"/>
  <c r="BK154" i="4"/>
  <c r="N154" i="4" s="1"/>
  <c r="N92" i="4" s="1"/>
  <c r="AU87" i="1" l="1"/>
  <c r="AX87" i="1"/>
  <c r="BK128" i="2"/>
  <c r="N128" i="2" s="1"/>
  <c r="N88" i="2" s="1"/>
  <c r="N89" i="2"/>
  <c r="AW87" i="1"/>
  <c r="AK32" i="1" s="1"/>
  <c r="W32" i="1"/>
  <c r="N132" i="4"/>
  <c r="N89" i="4" s="1"/>
  <c r="BK131" i="4"/>
  <c r="N131" i="4" s="1"/>
  <c r="N88" i="4" s="1"/>
  <c r="BK135" i="3"/>
  <c r="N88" i="3" s="1"/>
  <c r="N116" i="3" l="1"/>
  <c r="BE116" i="3" s="1"/>
  <c r="N112" i="3"/>
  <c r="BE112" i="3" s="1"/>
  <c r="M27" i="3"/>
  <c r="N114" i="3"/>
  <c r="BE114" i="3" s="1"/>
  <c r="N115" i="3"/>
  <c r="BE115" i="3" s="1"/>
  <c r="N113" i="3"/>
  <c r="BE113" i="3" s="1"/>
  <c r="N111" i="3"/>
  <c r="N110" i="4"/>
  <c r="BE110" i="4" s="1"/>
  <c r="N111" i="4"/>
  <c r="BE111" i="4" s="1"/>
  <c r="N107" i="4"/>
  <c r="N109" i="4"/>
  <c r="BE109" i="4" s="1"/>
  <c r="N108" i="4"/>
  <c r="BE108" i="4" s="1"/>
  <c r="M27" i="4"/>
  <c r="N112" i="4"/>
  <c r="BE112" i="4" s="1"/>
  <c r="N108" i="2"/>
  <c r="BE108" i="2" s="1"/>
  <c r="N104" i="2"/>
  <c r="N107" i="2"/>
  <c r="BE107" i="2" s="1"/>
  <c r="M27" i="2"/>
  <c r="N109" i="2"/>
  <c r="BE109" i="2" s="1"/>
  <c r="N106" i="2"/>
  <c r="BE106" i="2" s="1"/>
  <c r="N105" i="2"/>
  <c r="BE105" i="2" s="1"/>
  <c r="N106" i="4" l="1"/>
  <c r="BE107" i="4"/>
  <c r="BE111" i="3"/>
  <c r="N110" i="3"/>
  <c r="N103" i="2"/>
  <c r="BE104" i="2"/>
  <c r="M28" i="3" l="1"/>
  <c r="L118" i="3"/>
  <c r="M28" i="2"/>
  <c r="L111" i="2"/>
  <c r="M32" i="3"/>
  <c r="AV89" i="1" s="1"/>
  <c r="AT89" i="1" s="1"/>
  <c r="H32" i="3"/>
  <c r="AZ89" i="1" s="1"/>
  <c r="M32" i="2"/>
  <c r="AV88" i="1" s="1"/>
  <c r="AT88" i="1" s="1"/>
  <c r="H32" i="2"/>
  <c r="AZ88" i="1" s="1"/>
  <c r="M32" i="4"/>
  <c r="AV90" i="1" s="1"/>
  <c r="AT90" i="1" s="1"/>
  <c r="H32" i="4"/>
  <c r="AZ90" i="1" s="1"/>
  <c r="M28" i="4"/>
  <c r="L114" i="4"/>
  <c r="AZ87" i="1" l="1"/>
  <c r="AV87" i="1" s="1"/>
  <c r="AS90" i="1"/>
  <c r="M30" i="4"/>
  <c r="AS88" i="1"/>
  <c r="M30" i="2"/>
  <c r="AS89" i="1"/>
  <c r="M30" i="3"/>
  <c r="AG89" i="1" l="1"/>
  <c r="AN89" i="1" s="1"/>
  <c r="L38" i="3"/>
  <c r="L38" i="2"/>
  <c r="AG88" i="1"/>
  <c r="AT87" i="1"/>
  <c r="AS87" i="1"/>
  <c r="L38" i="4"/>
  <c r="AG90" i="1"/>
  <c r="AN90" i="1" s="1"/>
  <c r="AG87" i="1" l="1"/>
  <c r="AN88" i="1"/>
  <c r="AG93" i="1" l="1"/>
  <c r="AK26" i="1"/>
  <c r="AG94" i="1"/>
  <c r="AG95" i="1"/>
  <c r="AG96" i="1"/>
  <c r="AN87" i="1"/>
  <c r="CD96" i="1" l="1"/>
  <c r="AV96" i="1"/>
  <c r="BY96" i="1" s="1"/>
  <c r="CD95" i="1"/>
  <c r="AV95" i="1"/>
  <c r="BY95" i="1" s="1"/>
  <c r="CD94" i="1"/>
  <c r="AV94" i="1"/>
  <c r="BY94" i="1" s="1"/>
  <c r="CD93" i="1"/>
  <c r="AG92" i="1"/>
  <c r="AV93" i="1"/>
  <c r="BY93" i="1" s="1"/>
  <c r="W31" i="1" l="1"/>
  <c r="AN95" i="1"/>
  <c r="AK27" i="1"/>
  <c r="AK29" i="1" s="1"/>
  <c r="AG98" i="1"/>
  <c r="AN96" i="1"/>
  <c r="AK31" i="1"/>
  <c r="AN93" i="1"/>
  <c r="AN94" i="1"/>
  <c r="AN92" i="1" l="1"/>
  <c r="AN98" i="1" s="1"/>
  <c r="AK37" i="1"/>
</calcChain>
</file>

<file path=xl/sharedStrings.xml><?xml version="1.0" encoding="utf-8"?>
<sst xmlns="http://schemas.openxmlformats.org/spreadsheetml/2006/main" count="3993" uniqueCount="897">
  <si>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</si>
  <si>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</si>
  <si>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</si>
  <si>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</si>
  <si>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</si>
  <si>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</si>
  <si>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</si>
  <si>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</si>
  <si>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</si>
  <si>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</si>
  <si>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</si>
  <si>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</si>
  <si>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</si>
  <si>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</si>
  <si>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</si>
  <si>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</si>
  <si>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</si>
  <si>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170032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</si>
  <si>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</si>
  <si>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</si>
  <si>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potrubí ústředního topení okrsku VS 11 Most</t>
  </si>
  <si>
    <t>JKSO:</t>
  </si>
  <si>
    <t>CC-CZ:</t>
  </si>
  <si>
    <t>Místo:</t>
  </si>
  <si>
    <t>Most</t>
  </si>
  <si>
    <t>Datum:</t>
  </si>
  <si>
    <t>12. 7. 2017</t>
  </si>
  <si>
    <t>Objednatel:</t>
  </si>
  <si>
    <t>IČ:</t>
  </si>
  <si>
    <t>Severočeská teplárenská a.s.</t>
  </si>
  <si>
    <t>DIČ:</t>
  </si>
  <si>
    <t>Zhotovitel:</t>
  </si>
  <si>
    <t>Vyplň údaj</t>
  </si>
  <si>
    <t>Projektant:</t>
  </si>
  <si>
    <t>Cheminvest s.r.o.</t>
  </si>
  <si>
    <t>True</t>
  </si>
  <si>
    <t>Zpracovatel:</t>
  </si>
  <si>
    <t>Ing. Dalibor Adámek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</si>
  <si>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</si>
  <si>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</si>
  <si>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</si>
  <si>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</si>
  <si>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</si>
  <si>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</si>
  <si>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</si>
  <si>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</si>
  <si>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</si>
  <si>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</si>
  <si>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</si>
  <si>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</si>
  <si>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</si>
  <si>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</si>
  <si>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</si>
  <si>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</si>
  <si>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</si>
  <si>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</si>
  <si>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</si>
  <si>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</si>
  <si>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</si>
  <si>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</si>
  <si>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</si>
  <si>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</si>
  <si>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</si>
  <si>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</si>
  <si>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</si>
  <si>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</si>
  <si>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</si>
  <si>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</si>
  <si>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</si>
  <si>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</si>
  <si>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</si>
  <si>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</si>
  <si>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</si>
  <si>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</si>
  <si>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</si>
  <si>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</si>
  <si>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</si>
  <si>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</si>
  <si>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</si>
  <si>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</si>
  <si>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</si>
  <si>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{176d384b-a0a4-4408-aa36-6533d02ae167}</t>
  </si>
  <si>
    <t>{00000000-0000-0000-0000-000000000000}</t>
  </si>
  <si>
    <t>/</t>
  </si>
  <si>
    <t>D.2(Stavba)</t>
  </si>
  <si>
    <t xml:space="preserve">Technologická část - stavební část </t>
  </si>
  <si>
    <t>1</t>
  </si>
  <si>
    <t>{0cc03781-e401-4e38-b01e-2d761131ede8}</t>
  </si>
  <si>
    <t>D.2 (ÚT)</t>
  </si>
  <si>
    <t>Technologická část - rozvody ÚT</t>
  </si>
  <si>
    <t>{b84796ea-af8b-4486-980e-c6e703db4e1d}</t>
  </si>
  <si>
    <t>D.2 (TV a TVC)</t>
  </si>
  <si>
    <t xml:space="preserve">Technologická část - rozvody teplé vody a cirkulace </t>
  </si>
  <si>
    <t>{98be4a1f-91d7-475d-ad3b-468c45a23988}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</si>
  <si>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</si>
  <si>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</si>
  <si>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</si>
  <si>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</si>
  <si>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</si>
  <si>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</si>
  <si>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</si>
  <si>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</si>
  <si>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</si>
  <si>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</si>
  <si>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</si>
  <si>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</si>
  <si>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</si>
  <si>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</si>
  <si>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</si>
  <si>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</si>
  <si>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</si>
  <si>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 xml:space="preserve">D.2(Stavba) - Technologická část - stavební část </t>
  </si>
  <si>
    <t>dle výběrového řízení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</si>
  <si>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</si>
  <si>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</si>
  <si>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</si>
  <si>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</si>
  <si>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</si>
  <si>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</si>
  <si>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</si>
  <si>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</si>
  <si>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</si>
  <si>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</si>
  <si>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</si>
  <si>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>N00 - Nepojmenované práce</t>
  </si>
  <si>
    <t xml:space="preserve">    N01 - Všeobecné konstrukce a práce</t>
  </si>
  <si>
    <t>PSV - Práce a dodávky PSV</t>
  </si>
  <si>
    <t xml:space="preserve">    711 - Izolace proti vodě, vlhkosti a plynům</t>
  </si>
  <si>
    <t>VRN - Vedlejší rozpočtové náklady</t>
  </si>
  <si>
    <t xml:space="preserve">    VRN1 - Průzkumné, geodetické a projektové práce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</si>
  <si>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</si>
  <si>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</si>
  <si>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</si>
  <si>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</si>
  <si>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</si>
  <si>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Doprava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</si>
  <si>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</si>
  <si>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</si>
  <si>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</si>
  <si>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</si>
  <si>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</si>
  <si>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</si>
  <si>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</si>
  <si>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</si>
  <si>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</si>
  <si>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</si>
  <si>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</si>
  <si>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</si>
  <si>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</si>
  <si>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</si>
  <si>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</si>
  <si>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</si>
  <si>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</si>
  <si>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</si>
  <si>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</si>
  <si>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</si>
  <si>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</si>
  <si>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121101101</t>
  </si>
  <si>
    <t>Sejmutí ornice s přemístěním na vzdálenost do 50 m</t>
  </si>
  <si>
    <t>m3</t>
  </si>
  <si>
    <t>4</t>
  </si>
  <si>
    <t>-2100738401</t>
  </si>
  <si>
    <t>27,9*1,9*0,3+(5+33,7+7,6+8,9)*1,9*0,3
;ornice v tl. 30cm - situace;</t>
  </si>
  <si>
    <t>P</t>
  </si>
  <si>
    <t>132201201</t>
  </si>
  <si>
    <t>Hloubení rýh š do 2000 mm v hornině tř. 3 objemu do 100 m3</t>
  </si>
  <si>
    <t>-1832403608</t>
  </si>
  <si>
    <t xml:space="preserve">27,9*1,9*(1,38+1,525)/2+ (5+34,7+7+8,8)*1,9*(1,38+1,525)/2;
v závorce průměrná hloubka výkopu dle TZ;
-46,398;odečet sejmutí ornice;
;hloubení do 100m3 jednotlivě;
-18,37;odečet ručního dokopání;
</t>
  </si>
  <si>
    <t>3</t>
  </si>
  <si>
    <t>132201209</t>
  </si>
  <si>
    <t>Příplatek za lepivost k hloubení rýh š do 2000 mm v hornině tř. 3</t>
  </si>
  <si>
    <t>-986539180</t>
  </si>
  <si>
    <t xml:space="preserve">165,40;viz hloubení;
</t>
  </si>
  <si>
    <t>7</t>
  </si>
  <si>
    <t>139600012R</t>
  </si>
  <si>
    <t>Ruční výkop v hornině 3</t>
  </si>
  <si>
    <t>90280426</t>
  </si>
  <si>
    <t xml:space="preserve">183,76/100*10
;ruční dokopání - cca 10% z celkové kubatury hloubení;
</t>
  </si>
  <si>
    <t>8</t>
  </si>
  <si>
    <t>161101101</t>
  </si>
  <si>
    <t>Svislé přemístění výkopku z horniny tř. 1 až 4 hl výkopu do 2,5 m</t>
  </si>
  <si>
    <t>783611265</t>
  </si>
  <si>
    <t xml:space="preserve">165,40;viz hloubení  rýh;
18,38;viz ruční dokopání;
</t>
  </si>
  <si>
    <t>10</t>
  </si>
  <si>
    <t>162301102</t>
  </si>
  <si>
    <t>Vodorovné přemístění do 1000 m výkopku/sypaniny z horniny tř. 1 až 4</t>
  </si>
  <si>
    <t>-1101714</t>
  </si>
  <si>
    <t>49,98;viz nakládání;</t>
  </si>
  <si>
    <t>11</t>
  </si>
  <si>
    <t>162701109</t>
  </si>
  <si>
    <t>Příplatek k vodorovnému přemístění výkopku/sypaniny z horniny tř. 1 až 4 ZKD 1000 m přes 10000 m</t>
  </si>
  <si>
    <t>330417307</t>
  </si>
  <si>
    <t>49,98*9;odvoz do celkem 10km;</t>
  </si>
  <si>
    <t>9</t>
  </si>
  <si>
    <t>167101101</t>
  </si>
  <si>
    <t>Nakládání výkopku z hornin tř. 1 až 4 do 100 m3</t>
  </si>
  <si>
    <t>888402974</t>
  </si>
  <si>
    <t xml:space="preserve">183,78;viz svislé pře. výkopku;
-82,48;zásyp konečný;
-51,32;zásyp pro demolici;
</t>
  </si>
  <si>
    <t>14</t>
  </si>
  <si>
    <t>171201201R</t>
  </si>
  <si>
    <t xml:space="preserve">Uložení sypaniny na skládky včetně poplatku </t>
  </si>
  <si>
    <t>1050374985</t>
  </si>
  <si>
    <t>12</t>
  </si>
  <si>
    <t>174101101R00</t>
  </si>
  <si>
    <t>Zásyp jam, šachet rýh nebo kolem objektů sypaninou se zhutněním - po demolici</t>
  </si>
  <si>
    <t>1835003528</t>
  </si>
  <si>
    <t xml:space="preserve">1,705*14*1;viz řez a;
1,705*14*0,15;viz řez b;
1,705*28*0,5;viz řez c;
;délky zásypů - 1/2 z celkové délky;
</t>
  </si>
  <si>
    <t>13</t>
  </si>
  <si>
    <t>174101101R01</t>
  </si>
  <si>
    <t>Zásyp jam, šachet rýh nebo kolem objektů sypaninou se zhutněním - konecný zásyp</t>
  </si>
  <si>
    <t>1611530566</t>
  </si>
  <si>
    <t xml:space="preserve">183,78;viz hloubení rýh;
-101,3;odečet lože;
</t>
  </si>
  <si>
    <t>181301105</t>
  </si>
  <si>
    <t>Rozprostření ornice tl vrstvy do 300 mm pl do 500 m2 v rovině nebo ve svahu do 1:5</t>
  </si>
  <si>
    <t>m2</t>
  </si>
  <si>
    <t>1263821198</t>
  </si>
  <si>
    <t xml:space="preserve">27,9*1,9
(5+33,7+7,6+8,9)*1,9
;viz sejmutí;
</t>
  </si>
  <si>
    <t>16</t>
  </si>
  <si>
    <t>310238211</t>
  </si>
  <si>
    <t>Zazdívka otvorů pl do 1 m2 ve zdivu nadzákladovém cihlami pálenými na MVC</t>
  </si>
  <si>
    <t>-384935862</t>
  </si>
  <si>
    <t xml:space="preserve">1*0,6*0,35;bl. 337 sever;
0,75*0,6*0,35;bl.337 jih;
0,75*0,6*0,2;bl. 338 sever;
</t>
  </si>
  <si>
    <t>17</t>
  </si>
  <si>
    <t>451573111</t>
  </si>
  <si>
    <t>Lože pod potrubí otevřený výkop ze štěrkopísku</t>
  </si>
  <si>
    <t>541202175</t>
  </si>
  <si>
    <t xml:space="preserve">1,705*14*(0,172+0,512);viz řez a;
1,705*14*0,7;viz řez b;
1,705*28*(0,15+0,52);viz řez c;
1,705*28*(0,09+0,67);viz řez d;
;délky lože - 1/2 z celkové délky;
</t>
  </si>
  <si>
    <t>19</t>
  </si>
  <si>
    <t>962051116</t>
  </si>
  <si>
    <t>Bourání příček ze ŽB tl do 150 mm</t>
  </si>
  <si>
    <t>1039574792</t>
  </si>
  <si>
    <t xml:space="preserve">(1,545+0,5*2)*14;řez a - 1/2 z celkové délky;
(1,545+1,3*2)*14;řez b - 1/2 z celkové délky;
(1,35+0,8*2)*28;řez c - 1/2 z celkové délky;
(1,3+1,1*2)*28;řez d - 1/2 z celkové délky;
</t>
  </si>
  <si>
    <t>20</t>
  </si>
  <si>
    <t>962222235R</t>
  </si>
  <si>
    <t>Vybourání stávající šachty</t>
  </si>
  <si>
    <t>soub.</t>
  </si>
  <si>
    <t>1661289983</t>
  </si>
  <si>
    <t>viz. technická zpráva;</t>
  </si>
  <si>
    <t>977151125</t>
  </si>
  <si>
    <t>Jádrové vrty diamantovým korunkami do D 200 mm do stavebních materiálů</t>
  </si>
  <si>
    <t>m</t>
  </si>
  <si>
    <t>-1165777958</t>
  </si>
  <si>
    <t xml:space="preserve">1*0,35;potrubí pr. 175 - bl. 336;
1*0,35;potrubí pr. 175 - bl. 337 sever;
1*0,35;potrubí pr. 175 - bl. 337 jih;
1*0,2;potrubí pr. 175 - bl. 338 sever;
</t>
  </si>
  <si>
    <t>22</t>
  </si>
  <si>
    <t>977151127</t>
  </si>
  <si>
    <t>Jádrové vrty diamantovým korunkami do D 250 mm do stavebních materiálů</t>
  </si>
  <si>
    <t>1389765051</t>
  </si>
  <si>
    <t xml:space="preserve">1*0,35;potrubí pr. 200 - bl. 336;
1*0,2;potrubí pr. 220 - bl. 338 sever;
</t>
  </si>
  <si>
    <t>23</t>
  </si>
  <si>
    <t>977151128</t>
  </si>
  <si>
    <t>Jádrové vrty diamantovým korunkami do D 300 mm do stavebních materiálů</t>
  </si>
  <si>
    <t>-561885600</t>
  </si>
  <si>
    <t xml:space="preserve">2*0,35;potrubí pr. 273 - bl. 336;
1*0,35;potrubí pr. 273 - bl. 337 jih;
</t>
  </si>
  <si>
    <t>26</t>
  </si>
  <si>
    <t>979081111</t>
  </si>
  <si>
    <t>Odvoz suti a vybouraných hmot na skládku do 1 km</t>
  </si>
  <si>
    <t>t</t>
  </si>
  <si>
    <t>1300327020</t>
  </si>
  <si>
    <t>27</t>
  </si>
  <si>
    <t>979081121</t>
  </si>
  <si>
    <t>Odvoz suti a vybouraných hmot na skládku ZKD 1 km přes 1 km</t>
  </si>
  <si>
    <t>783117380</t>
  </si>
  <si>
    <t>25</t>
  </si>
  <si>
    <t>979087113</t>
  </si>
  <si>
    <t>Nakládání vybouraných hmot na dopravní prostředky pro vodorovnou dopravu</t>
  </si>
  <si>
    <t>390465749</t>
  </si>
  <si>
    <t>28</t>
  </si>
  <si>
    <t>979098121</t>
  </si>
  <si>
    <t>Poplatek za skládku - železobetonu bez příměsi</t>
  </si>
  <si>
    <t>2103807924</t>
  </si>
  <si>
    <t>24</t>
  </si>
  <si>
    <t>999281111R</t>
  </si>
  <si>
    <t>Přesun hmot pro opravy a údržbu budov v do 6 m</t>
  </si>
  <si>
    <t>813582178</t>
  </si>
  <si>
    <t>001222222R</t>
  </si>
  <si>
    <t>Vytýčení sítí včetně dozoru správců sítí</t>
  </si>
  <si>
    <t>436755680</t>
  </si>
  <si>
    <t xml:space="preserve">viz. technická zpráva
</t>
  </si>
  <si>
    <t>5</t>
  </si>
  <si>
    <t>001222288R</t>
  </si>
  <si>
    <t>Zabetonování stávajících otvorů v podlaze</t>
  </si>
  <si>
    <t>-1344996047</t>
  </si>
  <si>
    <t>bl. 336</t>
  </si>
  <si>
    <t>6</t>
  </si>
  <si>
    <t>001222289R</t>
  </si>
  <si>
    <t>Obnova okapových chodníků</t>
  </si>
  <si>
    <t>-1084587263</t>
  </si>
  <si>
    <t>30</t>
  </si>
  <si>
    <t>711111002</t>
  </si>
  <si>
    <t>Provedení izolace proti zemní vlhkosti vodorovné za studena lakem asfaltovým</t>
  </si>
  <si>
    <t>-835360076</t>
  </si>
  <si>
    <t xml:space="preserve">1;bl. 337 sever;
1;bl 337 jih;
1;bl. 338 sever;
</t>
  </si>
  <si>
    <t>31</t>
  </si>
  <si>
    <t>M</t>
  </si>
  <si>
    <t>111631500</t>
  </si>
  <si>
    <t>lak asfaltový ALP/9 (MJ t) bal 9 kg</t>
  </si>
  <si>
    <t>32</t>
  </si>
  <si>
    <t>1703300580</t>
  </si>
  <si>
    <t>Spotřeba 0,3-0,4kg/m2 dle povrchu, ředidlo technický benzín</t>
  </si>
  <si>
    <t>711142559</t>
  </si>
  <si>
    <t>Provedení izolace proti zemní vlhkosti pásy přitavením svislé NAIP</t>
  </si>
  <si>
    <t>-329291374</t>
  </si>
  <si>
    <t>33</t>
  </si>
  <si>
    <t>628321340</t>
  </si>
  <si>
    <t>pás těžký asfaltovaný BITAGIT 40 MINERÁL (V60S40)</t>
  </si>
  <si>
    <t>-1976741735</t>
  </si>
  <si>
    <t>34</t>
  </si>
  <si>
    <t>012002000</t>
  </si>
  <si>
    <t xml:space="preserve">Geodetické práce - zaměření </t>
  </si>
  <si>
    <t>1024</t>
  </si>
  <si>
    <t>516441040</t>
  </si>
  <si>
    <t>29</t>
  </si>
  <si>
    <t>020001000</t>
  </si>
  <si>
    <t>Příprava staveniště</t>
  </si>
  <si>
    <t>-1266878255</t>
  </si>
  <si>
    <t>VP - Vícepráce</t>
  </si>
  <si>
    <t>PN</t>
  </si>
  <si>
    <t>D.2 (ÚT) - Technologická část - rozvody ÚT</t>
  </si>
  <si>
    <t xml:space="preserve">    8 - Trubní vedení</t>
  </si>
  <si>
    <t xml:space="preserve">    997 - Přesun sutě</t>
  </si>
  <si>
    <t>N00 - Deteční systém</t>
  </si>
  <si>
    <t xml:space="preserve">    713 - Izolace tepelné</t>
  </si>
  <si>
    <t xml:space="preserve">    733 - Ústřední vytápění - rozvodné potrubí</t>
  </si>
  <si>
    <t xml:space="preserve">    734 - Ústřední vytápění - armatury</t>
  </si>
  <si>
    <t xml:space="preserve">    767 - Konstrukce zámečnické</t>
  </si>
  <si>
    <t xml:space="preserve">    783 - Dokončovací práce - nátěry</t>
  </si>
  <si>
    <t xml:space="preserve">    789 - Povrchové úpravy ocelových konstrukcí a technologických zařízení</t>
  </si>
  <si>
    <t>M - Práce a dodávky M</t>
  </si>
  <si>
    <t xml:space="preserve">    23-M - Montáže potrubí</t>
  </si>
  <si>
    <t>OST - Ostatní</t>
  </si>
  <si>
    <t xml:space="preserve">    VRN3 - Zařízení staveniště</t>
  </si>
  <si>
    <t xml:space="preserve">    VRN8 - Přesun stavebních kapacit</t>
  </si>
  <si>
    <t xml:space="preserve">    VRN9 - Ostatní náklady</t>
  </si>
  <si>
    <t>866241006</t>
  </si>
  <si>
    <t>Montáž potrubí předizolovaného ocelového DN 80  vnějšího průměru D 180 mm</t>
  </si>
  <si>
    <t>-72637986</t>
  </si>
  <si>
    <t>552711190R</t>
  </si>
  <si>
    <t>potrubí předizolované PIP 130 provedení "B" , délka 12 m, DN 80/180 tl. izol. 42 mm</t>
  </si>
  <si>
    <t>-187158062</t>
  </si>
  <si>
    <t>866261008</t>
  </si>
  <si>
    <t>Montáž potrubí předizolovaného ocelového DN 100  vnějšího průměru D 225 mm</t>
  </si>
  <si>
    <t>1407691773</t>
  </si>
  <si>
    <t>552711220R</t>
  </si>
  <si>
    <t>potrubí předizolované PIP 130 provedení "B" , délka 12 m, DN 100/225 tl. izol. 55 mm</t>
  </si>
  <si>
    <t>2122792669</t>
  </si>
  <si>
    <t>867241007</t>
  </si>
  <si>
    <t>Spojka potrubí předizolovaného ocelového DN 80  vnějšího průměru D 200 mm</t>
  </si>
  <si>
    <t>kus</t>
  </si>
  <si>
    <t>1288538932</t>
  </si>
  <si>
    <t>867261008</t>
  </si>
  <si>
    <t>Spojka potrubí předizolovaného ocelového DN 100  vnějšího průměru D 225 mm</t>
  </si>
  <si>
    <t>1418294499</t>
  </si>
  <si>
    <t>230024057</t>
  </si>
  <si>
    <t>Montáž trubní díly přivařovací tř.11-13 do 50 kg D 89 mm tl 3,6 mm</t>
  </si>
  <si>
    <t>64</t>
  </si>
  <si>
    <t>309028891</t>
  </si>
  <si>
    <t>552999100R</t>
  </si>
  <si>
    <t>oblouk předizolovaný DN 80/180 90° R=3D L=1,0x1,0m al. N</t>
  </si>
  <si>
    <t>128</t>
  </si>
  <si>
    <t>-690529773</t>
  </si>
  <si>
    <t>867999101R</t>
  </si>
  <si>
    <t>Montáž ostatního předizolovaného příslušenství (Koncové těsnění izolace, gumová průchodka, dilatační polštáře)</t>
  </si>
  <si>
    <t>hod</t>
  </si>
  <si>
    <t>1410389182</t>
  </si>
  <si>
    <t>286123280R</t>
  </si>
  <si>
    <t>těsnění koncové d 180 DN80</t>
  </si>
  <si>
    <t>-633726082</t>
  </si>
  <si>
    <t>286123300R</t>
  </si>
  <si>
    <t>těsnění koncové d 225 DN100</t>
  </si>
  <si>
    <t>1158556716</t>
  </si>
  <si>
    <t>49</t>
  </si>
  <si>
    <t>286123281R</t>
  </si>
  <si>
    <t>gumová průchodka stěnou DN 80 / 180</t>
  </si>
  <si>
    <t>1720830059</t>
  </si>
  <si>
    <t>50</t>
  </si>
  <si>
    <t>286123282R</t>
  </si>
  <si>
    <t>gumová průchodka stěnou DN 100 / 225</t>
  </si>
  <si>
    <t>1310818814</t>
  </si>
  <si>
    <t>286999100R</t>
  </si>
  <si>
    <t>dilatační PE polštář velikost 2, 240x1000x40mm</t>
  </si>
  <si>
    <t>-2052313394</t>
  </si>
  <si>
    <t>899722111R</t>
  </si>
  <si>
    <t>Krytí potrubí z plastů výstražnou fólií z PVC 22 cm</t>
  </si>
  <si>
    <t>33704708</t>
  </si>
  <si>
    <t>53</t>
  </si>
  <si>
    <t>899911101R</t>
  </si>
  <si>
    <t>Kluzná objímka  výšky 15 mm vnějšího průměru potrubí do 183 mm</t>
  </si>
  <si>
    <t>1824997087</t>
  </si>
  <si>
    <t>54</t>
  </si>
  <si>
    <t>899911122R</t>
  </si>
  <si>
    <t>Kluzná objímka výšky 36 mm vnějšího průměru potrubí do 222 mm</t>
  </si>
  <si>
    <t>-543188153</t>
  </si>
  <si>
    <t>52</t>
  </si>
  <si>
    <t>899913152R</t>
  </si>
  <si>
    <t xml:space="preserve">Uzavírací manžeta chráničky potrubí průměr 180 / 273 mm  </t>
  </si>
  <si>
    <t>2072322377</t>
  </si>
  <si>
    <t>51</t>
  </si>
  <si>
    <t>899913161R</t>
  </si>
  <si>
    <t>Uzavírací manžeta chráničky potrubí průměr 225/273 mm</t>
  </si>
  <si>
    <t>-970446682</t>
  </si>
  <si>
    <t>80</t>
  </si>
  <si>
    <t>998272201</t>
  </si>
  <si>
    <t>Přesun hmot pro trubní vedení z ocelových trub svařovaných otevřený výkop</t>
  </si>
  <si>
    <t>2016842733</t>
  </si>
  <si>
    <t>47</t>
  </si>
  <si>
    <t>953945121R</t>
  </si>
  <si>
    <t>Kotvy mechanické M 10 dl 60 mm pro střední zatížení do betonu, ŽB nebo kamene s vyvrtáním otvoru</t>
  </si>
  <si>
    <t>1031254448</t>
  </si>
  <si>
    <t>46</t>
  </si>
  <si>
    <t>953945122R</t>
  </si>
  <si>
    <t>Kotvy mechanické M 10 dl 100 mm pro střední zatížení do betonu, ŽB nebo kamene s vyvrtáním otvoru</t>
  </si>
  <si>
    <t>-309426605</t>
  </si>
  <si>
    <t>72</t>
  </si>
  <si>
    <t>997013814</t>
  </si>
  <si>
    <t>Poplatek za uložení stavebního odpadu z izolačních hmot na skládce (skládkovné)</t>
  </si>
  <si>
    <t>-917662138</t>
  </si>
  <si>
    <t>73</t>
  </si>
  <si>
    <t>N00100100R</t>
  </si>
  <si>
    <t>Montáž detečního systému</t>
  </si>
  <si>
    <t>-582412641</t>
  </si>
  <si>
    <t>74</t>
  </si>
  <si>
    <t>9991001R</t>
  </si>
  <si>
    <t>propojovací krabice detekčního systému</t>
  </si>
  <si>
    <t>ks</t>
  </si>
  <si>
    <t>-1578080945</t>
  </si>
  <si>
    <t>75</t>
  </si>
  <si>
    <t>9991002R</t>
  </si>
  <si>
    <t>kabel CY zelenožlutý 1,5 mm2</t>
  </si>
  <si>
    <t>-911495013</t>
  </si>
  <si>
    <t>76</t>
  </si>
  <si>
    <t>9991003R</t>
  </si>
  <si>
    <t>trubka plastová instalační 16 mm</t>
  </si>
  <si>
    <t>-1595857601</t>
  </si>
  <si>
    <t>77</t>
  </si>
  <si>
    <t>9991004R</t>
  </si>
  <si>
    <t>ostatní pomocný a montážní materiál (šrou kadmiový, matice kadmiová, podložka kadmiová, cínová pájka, čistící prostředek, vyvazovací páska, hmoždinky)</t>
  </si>
  <si>
    <t>-1716195506</t>
  </si>
  <si>
    <t>71</t>
  </si>
  <si>
    <t>713410831</t>
  </si>
  <si>
    <t xml:space="preserve">Odstranění tepelné izolace potrubí s povrchovou úpravou hliníkovou fólii připevněnou ocelovým drátem, tloušťka izolace do 50 mm </t>
  </si>
  <si>
    <t>-1682830104</t>
  </si>
  <si>
    <t>35</t>
  </si>
  <si>
    <t>713463312</t>
  </si>
  <si>
    <t>Montáž izolace tepelné potrubí potrubními pouzdry s Al fólií s přesahem Al páskou 1x D do 100 mm</t>
  </si>
  <si>
    <t>-222236041</t>
  </si>
  <si>
    <t>38</t>
  </si>
  <si>
    <t>631511940</t>
  </si>
  <si>
    <t>pouzdro izolační 89/40 mm</t>
  </si>
  <si>
    <t>-1472914206</t>
  </si>
  <si>
    <t>39</t>
  </si>
  <si>
    <t>631512070</t>
  </si>
  <si>
    <t>pouzdro izolační 76/50 mm</t>
  </si>
  <si>
    <t>-323750080</t>
  </si>
  <si>
    <t>40</t>
  </si>
  <si>
    <t>631512040</t>
  </si>
  <si>
    <t>pouzdro izolační 60/50 mm</t>
  </si>
  <si>
    <t>424667344</t>
  </si>
  <si>
    <t>36</t>
  </si>
  <si>
    <t>713463313</t>
  </si>
  <si>
    <t>Montáž izolace tepelné potrubí potrubními pouzdry s Al fólií s přesahem Al páskou 1x D do 150 mm</t>
  </si>
  <si>
    <t>1157938251</t>
  </si>
  <si>
    <t>37</t>
  </si>
  <si>
    <t>631511970</t>
  </si>
  <si>
    <t>pouzdro izolační 114/40 mm</t>
  </si>
  <si>
    <t>-1999718433</t>
  </si>
  <si>
    <t>41</t>
  </si>
  <si>
    <t>713492111</t>
  </si>
  <si>
    <t>Montáž tepelné izolace povrchová úprava potrubí Al fólií a Pz pletivem</t>
  </si>
  <si>
    <t>-829075874</t>
  </si>
  <si>
    <t>85</t>
  </si>
  <si>
    <t>998713101</t>
  </si>
  <si>
    <t>Přesun hmot pro izolace tepelné v objektech v do 6 m</t>
  </si>
  <si>
    <t>1370596118</t>
  </si>
  <si>
    <t>733111113</t>
  </si>
  <si>
    <t>Potrubí ocelové závitové bezešvé běžné v kotelnách nebo strojovnách DN 15</t>
  </si>
  <si>
    <t>-171259996</t>
  </si>
  <si>
    <t>18</t>
  </si>
  <si>
    <t>733111115</t>
  </si>
  <si>
    <t>Potrubí ocelové závitové bezešvé běžné v kotelnách nebo strojovnách DN 25</t>
  </si>
  <si>
    <t>1791279742</t>
  </si>
  <si>
    <t>733121119</t>
  </si>
  <si>
    <t>Potrubí ocelové hladké bezešvé běžné nízkotlaké D 60,3x2,9</t>
  </si>
  <si>
    <t>-1731840830</t>
  </si>
  <si>
    <t>733121122R</t>
  </si>
  <si>
    <t>Potrubí ocelové hladké bezešvé běžné nízkotlaké D 76x2,9</t>
  </si>
  <si>
    <t>-239212479</t>
  </si>
  <si>
    <t>733121125R</t>
  </si>
  <si>
    <t>Potrubí ocelové hladké bezešvé běžné nízkotlaké D 89x3,2</t>
  </si>
  <si>
    <t>-1783598239</t>
  </si>
  <si>
    <t>733121128R</t>
  </si>
  <si>
    <t>Potrubí ocelové hladké bezešvé běžné nízkotlaké D 114,3x3,6</t>
  </si>
  <si>
    <t>256140254</t>
  </si>
  <si>
    <t>733124117R</t>
  </si>
  <si>
    <t>Příplatek k potrubí ocelovému hladkému za zhotovení přechodů z trubek hladkých kováním DN 50/40</t>
  </si>
  <si>
    <t>1757777916</t>
  </si>
  <si>
    <t>733124122R</t>
  </si>
  <si>
    <t>Příplatek k potrubí ocelovému hladkému za zhotovení přechodů z trubek hladkých kováním DN 80/65</t>
  </si>
  <si>
    <t>-1101213936</t>
  </si>
  <si>
    <t>733124124R</t>
  </si>
  <si>
    <t>Příplatek k potrubí ocelovému hladkému za zhotovení přechodů z trubek hladkých kováním DN 100/80</t>
  </si>
  <si>
    <t>1733320396</t>
  </si>
  <si>
    <t>723150376R</t>
  </si>
  <si>
    <t>Chránička D 273x4 mm</t>
  </si>
  <si>
    <t>-891690751</t>
  </si>
  <si>
    <t>81</t>
  </si>
  <si>
    <t>998733101</t>
  </si>
  <si>
    <t>Přesun hmot tonážní pro rozvody potrubí v objektech v do 6 m</t>
  </si>
  <si>
    <t>-1939367311</t>
  </si>
  <si>
    <t>82</t>
  </si>
  <si>
    <t>998733181</t>
  </si>
  <si>
    <t>Příplatek k přesunu hmot tonážní 733 prováděný bez použití mechanizace</t>
  </si>
  <si>
    <t>991624807</t>
  </si>
  <si>
    <t>70</t>
  </si>
  <si>
    <t>734100812</t>
  </si>
  <si>
    <t>Demontáž armatury přírubové se dvěma přírubami do DN 100</t>
  </si>
  <si>
    <t>1395056296</t>
  </si>
  <si>
    <t>90</t>
  </si>
  <si>
    <t>734109113R</t>
  </si>
  <si>
    <t>Montáž armatury přírubové se dvěma přírubami PN 6 DN 40 (měřič tepla)</t>
  </si>
  <si>
    <t>soubor</t>
  </si>
  <si>
    <t>960339947</t>
  </si>
  <si>
    <t>734109315</t>
  </si>
  <si>
    <t>Montáž armatury přírubové se dvěma přírubami PN 25-40 DN 65</t>
  </si>
  <si>
    <t>-70041218</t>
  </si>
  <si>
    <t>551280045R</t>
  </si>
  <si>
    <t>ventil vyvažovací přřírubový DN 65 PN 25</t>
  </si>
  <si>
    <t>1420913263</t>
  </si>
  <si>
    <t>IVAR, ceníkový kód: 727200</t>
  </si>
  <si>
    <t>734111416</t>
  </si>
  <si>
    <t>Ventil přírubový uzavírací přímý DN 65 PN 16 do 300°C ovládaný ručně</t>
  </si>
  <si>
    <t>1070643782</t>
  </si>
  <si>
    <t>734173418</t>
  </si>
  <si>
    <t>Spoj přírubový PN 16/I do 200°C DN 100</t>
  </si>
  <si>
    <t>-1053653885</t>
  </si>
  <si>
    <t>734173613</t>
  </si>
  <si>
    <t>Spoj přírubový PN 40/I do 200°C DN 40</t>
  </si>
  <si>
    <t>206984089</t>
  </si>
  <si>
    <t>734173614</t>
  </si>
  <si>
    <t>Spoj přírubový PN 40/I do 200°C DN 50</t>
  </si>
  <si>
    <t>-2021085538</t>
  </si>
  <si>
    <t>734173616R</t>
  </si>
  <si>
    <t>Spoj přírubový PN 25/I do 200°C DN 65</t>
  </si>
  <si>
    <t>-406871122</t>
  </si>
  <si>
    <t>734292713</t>
  </si>
  <si>
    <t>Kohout kulový přímý G 1/2 PN 42 do 185°C vnitřní závit - odvzdušnění</t>
  </si>
  <si>
    <t>1890913278</t>
  </si>
  <si>
    <t>734292715</t>
  </si>
  <si>
    <t>Kohout kulový přímý G 1 PN 42 do 185°C vnitřní závit - vypouštení</t>
  </si>
  <si>
    <t>87127778</t>
  </si>
  <si>
    <t>92</t>
  </si>
  <si>
    <t>734419111</t>
  </si>
  <si>
    <t>Montáž teploměrů s ochranným pouzdrem nebo pevným stonkem a jímkou</t>
  </si>
  <si>
    <t>-1620968152</t>
  </si>
  <si>
    <t>93</t>
  </si>
  <si>
    <t>388329410R</t>
  </si>
  <si>
    <t>jímka teploměrová L45 mm chromovaná</t>
  </si>
  <si>
    <t>-1070516036</t>
  </si>
  <si>
    <t>chromovaná (závit M20x1,5 nebo G½“)</t>
  </si>
  <si>
    <t>91</t>
  </si>
  <si>
    <t>734494213</t>
  </si>
  <si>
    <t>Návarek s trubkovým závitem G 1/2</t>
  </si>
  <si>
    <t>-1274996381</t>
  </si>
  <si>
    <t>83</t>
  </si>
  <si>
    <t>998734101</t>
  </si>
  <si>
    <t>Přesun hmot tonážní pro armatury v objektech v do 6 m</t>
  </si>
  <si>
    <t>1885123835</t>
  </si>
  <si>
    <t>84</t>
  </si>
  <si>
    <t>998734181</t>
  </si>
  <si>
    <t>Příplatek k přesunu hmot tonážní 734 prováděný bez použití mechanizace</t>
  </si>
  <si>
    <t>-613597229</t>
  </si>
  <si>
    <t>55</t>
  </si>
  <si>
    <t>767995104R</t>
  </si>
  <si>
    <t>Dodávka a výroba a montáž atypických zámečnických konstrukcí hmotnosti do 50 kg vč. pozink nátěru (pevný bod)</t>
  </si>
  <si>
    <t>kg</t>
  </si>
  <si>
    <t>1655554704</t>
  </si>
  <si>
    <t>58</t>
  </si>
  <si>
    <t>783425414</t>
  </si>
  <si>
    <t>Nátěry syntetické potrubí do DN 50 barva dražší lesklý povrch 2x antikorozní, 1x základní, 2x email</t>
  </si>
  <si>
    <t>851369506</t>
  </si>
  <si>
    <t>57</t>
  </si>
  <si>
    <t>783425528</t>
  </si>
  <si>
    <t>-62314046</t>
  </si>
  <si>
    <t>56</t>
  </si>
  <si>
    <t>789132240</t>
  </si>
  <si>
    <t>Odmaštění potrubí do DN 150</t>
  </si>
  <si>
    <t>-534679234</t>
  </si>
  <si>
    <t>230023057</t>
  </si>
  <si>
    <t>Montáž trubní díly přivařovací tř.11-13 do 10 kg D 89 mm tl 3,6 mm</t>
  </si>
  <si>
    <t>1809943273</t>
  </si>
  <si>
    <t>422153435R</t>
  </si>
  <si>
    <t>kohout kulový přivařovací DN 80 PN16</t>
  </si>
  <si>
    <t>1805667982</t>
  </si>
  <si>
    <t>42</t>
  </si>
  <si>
    <t>230050003</t>
  </si>
  <si>
    <t>Montáž uložení přišroubováním DN přes 50 do 150 mm</t>
  </si>
  <si>
    <t>-146613203</t>
  </si>
  <si>
    <t>43</t>
  </si>
  <si>
    <t>423901540</t>
  </si>
  <si>
    <t>objímka potrubí dvoušroubová M8/M10 102–116 4“</t>
  </si>
  <si>
    <t>1222667414</t>
  </si>
  <si>
    <t>48</t>
  </si>
  <si>
    <t>423901500</t>
  </si>
  <si>
    <t>objímka potrubí dvoušroubová M8/M10 72-78 2 1/2"</t>
  </si>
  <si>
    <t>1570338478</t>
  </si>
  <si>
    <t>44</t>
  </si>
  <si>
    <t>423901520</t>
  </si>
  <si>
    <t>objímka potrubí dvoušroubová M8/M10 87-92 3"</t>
  </si>
  <si>
    <t>-869123313</t>
  </si>
  <si>
    <t>45</t>
  </si>
  <si>
    <t>311971020</t>
  </si>
  <si>
    <t>tyč závitová pozinkovaná 4.6 M10 x 1000 mm</t>
  </si>
  <si>
    <t>35445744</t>
  </si>
  <si>
    <t>69</t>
  </si>
  <si>
    <t>230081044</t>
  </si>
  <si>
    <t>Demontáž potrubí do šrotu do 10 kg D 60,3 mm, tl 2,9 mm</t>
  </si>
  <si>
    <t>1408583899</t>
  </si>
  <si>
    <t>68</t>
  </si>
  <si>
    <t>230081046</t>
  </si>
  <si>
    <t>Demontáž potrubí do šrotu do 10 kg D 76 mm, tl 3,2 mm</t>
  </si>
  <si>
    <t>597592044</t>
  </si>
  <si>
    <t>67</t>
  </si>
  <si>
    <t>230082056</t>
  </si>
  <si>
    <t>Demontáž potrubí do šrotu do 50 kg D 89 mm, tl 3,6 mm</t>
  </si>
  <si>
    <t>890284505</t>
  </si>
  <si>
    <t>66</t>
  </si>
  <si>
    <t>230082066</t>
  </si>
  <si>
    <t>Demontáž potrubí do šrotu do 50 kg D 108 mm, tl 4,0 mm</t>
  </si>
  <si>
    <t>1956236076</t>
  </si>
  <si>
    <t>62</t>
  </si>
  <si>
    <t>230120043</t>
  </si>
  <si>
    <t>Čištění potrubí profukováním nebo proplachováním DN 50</t>
  </si>
  <si>
    <t>534746363</t>
  </si>
  <si>
    <t>61</t>
  </si>
  <si>
    <t>230120044</t>
  </si>
  <si>
    <t>Čištění potrubí profukováním nebo proplachováním DN 65</t>
  </si>
  <si>
    <t>2023121069</t>
  </si>
  <si>
    <t>60</t>
  </si>
  <si>
    <t>230120045</t>
  </si>
  <si>
    <t>Čištění potrubí profukováním nebo proplachováním DN 80</t>
  </si>
  <si>
    <t>443718943</t>
  </si>
  <si>
    <t>59</t>
  </si>
  <si>
    <t>230120046</t>
  </si>
  <si>
    <t>Čištění potrubí profukováním nebo proplachováním DN 100</t>
  </si>
  <si>
    <t>649960218</t>
  </si>
  <si>
    <t>63</t>
  </si>
  <si>
    <t>230170013</t>
  </si>
  <si>
    <t>Tlakové zkoušky těsnosti potrubí - zkouška DN do 125</t>
  </si>
  <si>
    <t>748235616</t>
  </si>
  <si>
    <t>000100101R</t>
  </si>
  <si>
    <t>Zkoušky jakosti svarů (50% UT, 2% RT, 100% VT)</t>
  </si>
  <si>
    <t>371164294</t>
  </si>
  <si>
    <t>65</t>
  </si>
  <si>
    <t>000100102R</t>
  </si>
  <si>
    <t>Provozní topná zkouška soustava nad 100 kW - 72 hodin</t>
  </si>
  <si>
    <t>1115275743</t>
  </si>
  <si>
    <t>78</t>
  </si>
  <si>
    <t>000100103R</t>
  </si>
  <si>
    <t>Elektrocentrála pro venkovní montáž</t>
  </si>
  <si>
    <t>1735569723</t>
  </si>
  <si>
    <t>79</t>
  </si>
  <si>
    <t>000100104R</t>
  </si>
  <si>
    <t>Jeřábová technika (vyložení potrubí z auta, pokládka do výkopu)</t>
  </si>
  <si>
    <t>-395368664</t>
  </si>
  <si>
    <t>89</t>
  </si>
  <si>
    <t>000100105R</t>
  </si>
  <si>
    <t>Nastavení vyvažovacího ventilu</t>
  </si>
  <si>
    <t>-501989047</t>
  </si>
  <si>
    <t>86</t>
  </si>
  <si>
    <t>030001000</t>
  </si>
  <si>
    <t>-342309422</t>
  </si>
  <si>
    <t>87</t>
  </si>
  <si>
    <t>080001000</t>
  </si>
  <si>
    <t>Doprava osob a materiálu</t>
  </si>
  <si>
    <t>-2027480089</t>
  </si>
  <si>
    <t>88</t>
  </si>
  <si>
    <t>090001000</t>
  </si>
  <si>
    <t>Dokumentace skutečného provedení ÚT</t>
  </si>
  <si>
    <t>-1135005837</t>
  </si>
  <si>
    <t xml:space="preserve">D.2 (TV a TVC) - Technologická část - rozvody teplé vody a cirkulace </t>
  </si>
  <si>
    <t xml:space="preserve">    722 - Zdravotechnika - vnitřní vodovod</t>
  </si>
  <si>
    <t>Projektové práce</t>
  </si>
  <si>
    <t>871181141R</t>
  </si>
  <si>
    <t>Montáž předizolovaného potrubí z PE-Xa, izolace PE-X Pěna otevřený výkop svařovaných na tupo D 50 / 175 mm</t>
  </si>
  <si>
    <t>-1486909296</t>
  </si>
  <si>
    <t>286135988R</t>
  </si>
  <si>
    <t>potrubí ohebné předizolované PE-Xa 50,0 x 6,7 mm tlaková řada PN 10 SDR 7,4, izolace PE-X pěna, plášťová trubka PE-HD průměr 175 mm</t>
  </si>
  <si>
    <t>1237420494</t>
  </si>
  <si>
    <t>871211141R</t>
  </si>
  <si>
    <t>Montáž předizolovaného potrubí z PE-Xa, izolace PE-X Pěna otevřený výkop svařovaných na tupo D 63 / 200 mm</t>
  </si>
  <si>
    <t>527632969</t>
  </si>
  <si>
    <t>286135989R</t>
  </si>
  <si>
    <t>potrubí ohebné předizolované PE-Xa 63,0 x 8,7 mm tlaková řada PN 10 SDR 7,4, izolace PE-X pěna, plášťová trubka PE-HD průměr 200 mm</t>
  </si>
  <si>
    <t>-115854191</t>
  </si>
  <si>
    <t>871231141R</t>
  </si>
  <si>
    <t>Montáž předizolovaného potrubí z PE-Xa, izolace PE-X Pěna otevřený výkop svařovaných na tupo D 75 / 200 mm</t>
  </si>
  <si>
    <t>308226986</t>
  </si>
  <si>
    <t>286135990R</t>
  </si>
  <si>
    <t>potrubí ohebné předizolované PE-Xa 75,0 x 10,3 mm tlaková řada PN 10 SDR 7,4, izolace PE-X pěna, plášťová trubka PE-HD průměr 200 mm</t>
  </si>
  <si>
    <t>-2040043380</t>
  </si>
  <si>
    <t>871999101R</t>
  </si>
  <si>
    <t>Montáž přístušenství - potrubí PEX (průchody zdí, koncové zátky, přechodové spojky)</t>
  </si>
  <si>
    <t>-927378909</t>
  </si>
  <si>
    <t>MAT001R</t>
  </si>
  <si>
    <t>koncová zátka 75/200</t>
  </si>
  <si>
    <t>-2115115179</t>
  </si>
  <si>
    <t>MAT002R</t>
  </si>
  <si>
    <t>koncová zátka 63/175</t>
  </si>
  <si>
    <t>1593180532</t>
  </si>
  <si>
    <t>MAT003R</t>
  </si>
  <si>
    <t>koncová zátka 50/175</t>
  </si>
  <si>
    <t>812667605</t>
  </si>
  <si>
    <t>MAT004R</t>
  </si>
  <si>
    <t>gumová průchodka stěnou 75/200</t>
  </si>
  <si>
    <t>-595923687</t>
  </si>
  <si>
    <t>MAT005R</t>
  </si>
  <si>
    <t>gumová průchodka stěnou 63/175</t>
  </si>
  <si>
    <t>759234042</t>
  </si>
  <si>
    <t>MAT006R</t>
  </si>
  <si>
    <t>gumová průchodka stěnou 50/175</t>
  </si>
  <si>
    <t>397569880</t>
  </si>
  <si>
    <t>MAT007R</t>
  </si>
  <si>
    <t>přechodová spojka PPR / PE-Xa  průměr 75 mm</t>
  </si>
  <si>
    <t>61447297</t>
  </si>
  <si>
    <t>MAT008R</t>
  </si>
  <si>
    <t>přechodová spojka PPR / PE-Xa  průměr 63 mm</t>
  </si>
  <si>
    <t>1076440972</t>
  </si>
  <si>
    <t>MAT009R</t>
  </si>
  <si>
    <t>přechodová spojka PPR / PE-Xa  průměr 50 mm</t>
  </si>
  <si>
    <t>-1376786068</t>
  </si>
  <si>
    <t>1147307793</t>
  </si>
  <si>
    <t>-734641827</t>
  </si>
  <si>
    <t>1718520499</t>
  </si>
  <si>
    <t>Odstanění izolace tepelné potrubí pásy nebo rohožemi s AL fólií staženými drátem tl do 50 mm</t>
  </si>
  <si>
    <t>433320721</t>
  </si>
  <si>
    <t>395443482</t>
  </si>
  <si>
    <t>-1804216810</t>
  </si>
  <si>
    <t>631512050</t>
  </si>
  <si>
    <t>pouzdro izolační 64/50 mm</t>
  </si>
  <si>
    <t>1195055084</t>
  </si>
  <si>
    <t>631512020</t>
  </si>
  <si>
    <t>pouzdro izolační 48/50 mm</t>
  </si>
  <si>
    <t>237051771</t>
  </si>
  <si>
    <t>191840603</t>
  </si>
  <si>
    <t>1002880612</t>
  </si>
  <si>
    <t>722130803</t>
  </si>
  <si>
    <t>Demontáž potrubí ocelové pozinkované závitové do DN 50</t>
  </si>
  <si>
    <t>-1970732583</t>
  </si>
  <si>
    <t>722130804</t>
  </si>
  <si>
    <t>Demontáž potrubí ocelové pozinkované závitové do DN 65</t>
  </si>
  <si>
    <t>-15976258</t>
  </si>
  <si>
    <t>722130805</t>
  </si>
  <si>
    <t>Demontáž potrubí ocelové pozinkované závitové do DN 80</t>
  </si>
  <si>
    <t>1650232935</t>
  </si>
  <si>
    <t>722174006</t>
  </si>
  <si>
    <t>Potrubí vodovodní plastové PPR svar polyfuze PN 16 D 50 x 6,9 mm</t>
  </si>
  <si>
    <t>1729464200</t>
  </si>
  <si>
    <t>722174007</t>
  </si>
  <si>
    <t>Potrubí vodovodní plastové PPR svar polyfuze PN 16 D 63 x 8,6 mm</t>
  </si>
  <si>
    <t>1018850057</t>
  </si>
  <si>
    <t>722174028R</t>
  </si>
  <si>
    <t>Potrubí vodovodní plastové PPR svar polyfuze PN 16 D 75 x 10,3 mm</t>
  </si>
  <si>
    <t>1829619956</t>
  </si>
  <si>
    <t>722182015</t>
  </si>
  <si>
    <t>Podpůrný žlab pro potrubí D 50</t>
  </si>
  <si>
    <t>1812262977</t>
  </si>
  <si>
    <t>722182016</t>
  </si>
  <si>
    <t>Podpůrný žlab pro potrubí D 63</t>
  </si>
  <si>
    <t>-1109756373</t>
  </si>
  <si>
    <t>722220235</t>
  </si>
  <si>
    <t>Přechodka dGK PPR PN 20 D 50 x G 6/4 s kovovým vnitřním závitem</t>
  </si>
  <si>
    <t>549789498</t>
  </si>
  <si>
    <t>722220236</t>
  </si>
  <si>
    <t>Přechodka dGK PPR PN 20 D 63 x G 2 s kovovým vnitřním závitem</t>
  </si>
  <si>
    <t>-2121859159</t>
  </si>
  <si>
    <t>722220237</t>
  </si>
  <si>
    <t>Přechodka dGK PPR PN 20 D 75 x G 2 1/2 s kovovým vnitřním závitem</t>
  </si>
  <si>
    <t>1103697255</t>
  </si>
  <si>
    <t>722220864</t>
  </si>
  <si>
    <t>Demontáž armatur závitových se dvěma závity G 2</t>
  </si>
  <si>
    <t>1165091051</t>
  </si>
  <si>
    <t>722232043</t>
  </si>
  <si>
    <t>Kohout kulový přímý G 1/2 PN 42 do 185°C vnitřní závit</t>
  </si>
  <si>
    <t>-138285254</t>
  </si>
  <si>
    <t>722232045</t>
  </si>
  <si>
    <t>Kohout kulový přímý G 1 PN 42 do 185°C vnitřní závit</t>
  </si>
  <si>
    <t>700118545</t>
  </si>
  <si>
    <t>722232046</t>
  </si>
  <si>
    <t>Kohout kulový přímý G 5/4 PN 42 do 185°C vnitřní závit</t>
  </si>
  <si>
    <t>1991561702</t>
  </si>
  <si>
    <t>722232048</t>
  </si>
  <si>
    <t>Kohout kulový přímý G 2 PN 42 do 185°C vnitřní závit</t>
  </si>
  <si>
    <t>1657764670</t>
  </si>
  <si>
    <t>722290226</t>
  </si>
  <si>
    <t>Zkouška těsnosti vodovodního potrubí závitového do DN 50</t>
  </si>
  <si>
    <t>-1869334648</t>
  </si>
  <si>
    <t>722290229</t>
  </si>
  <si>
    <t>Zkouška těsnosti vodovodního potrubí závitového do DN 100</t>
  </si>
  <si>
    <t>-1713167051</t>
  </si>
  <si>
    <t>722290234</t>
  </si>
  <si>
    <t>Proplach a dezinfekce vodovodního potrubí do DN 80</t>
  </si>
  <si>
    <t>400757566</t>
  </si>
  <si>
    <t>722290821</t>
  </si>
  <si>
    <t>Přemístění vnitrostaveništní demontovaných hmot pro vnitřní vodovod v objektech výšky do 6 m</t>
  </si>
  <si>
    <t>1702719450</t>
  </si>
  <si>
    <t>998722101</t>
  </si>
  <si>
    <t>Přesun hmot tonážní pro vnitřní vodovod v objektech v do 6 m</t>
  </si>
  <si>
    <t>-1123740429</t>
  </si>
  <si>
    <t>998722181</t>
  </si>
  <si>
    <t>Příplatek k přesunu hmot tonážní 722 prováděný bez použití mechanizace</t>
  </si>
  <si>
    <t>-767268850</t>
  </si>
  <si>
    <t>734220103</t>
  </si>
  <si>
    <t>Ventil závitový regulační přímý G 5/4 PN 20 do 100°C vyvažovací</t>
  </si>
  <si>
    <t>785534748</t>
  </si>
  <si>
    <t>Dodávka a výroba a montáž atypických zámečnických konstrukcí hmotnosti do 50 kg vč. pozink nátěru (pevný bod - úhelníková konzola)</t>
  </si>
  <si>
    <t>-1889904225</t>
  </si>
  <si>
    <t>767995105R</t>
  </si>
  <si>
    <t>Dodávka a výroba a montáž atypických zámečnických konstrukcí hmotnosti do 50 kg vč. pozink nátěru (volné uložení potrubí - úhelníková konzola)</t>
  </si>
  <si>
    <t>826869317</t>
  </si>
  <si>
    <t>230040007</t>
  </si>
  <si>
    <t>Montáž trubní díly závitové DN 1 1/4"</t>
  </si>
  <si>
    <t>-1997892362</t>
  </si>
  <si>
    <t>319426430R</t>
  </si>
  <si>
    <t>T-kus nerez 1.4301.0 5/4" x 5/4" x 5/4"</t>
  </si>
  <si>
    <t>-290587363</t>
  </si>
  <si>
    <t>IVAR, ceníkový kód: 1570G070707</t>
  </si>
  <si>
    <t>319427070R</t>
  </si>
  <si>
    <t xml:space="preserve">redukce nerez 1.4301.0 5/4" x 1" </t>
  </si>
  <si>
    <t>1954157105</t>
  </si>
  <si>
    <t>IVAR, ceníkový kód: 1581G000706</t>
  </si>
  <si>
    <t>230040009</t>
  </si>
  <si>
    <t>Montáž trubní díly závitové DN 2"</t>
  </si>
  <si>
    <t>945159623</t>
  </si>
  <si>
    <t>319426450R</t>
  </si>
  <si>
    <t>T-kus nerez 1.4301.0 2" x 2" x 2"</t>
  </si>
  <si>
    <t>-769362073</t>
  </si>
  <si>
    <t>IVAR, ceníkový kód: 1570G090909</t>
  </si>
  <si>
    <t>319427111R</t>
  </si>
  <si>
    <t>redukce nerez 1.4301.0 2" x 1"</t>
  </si>
  <si>
    <t>-1662746081</t>
  </si>
  <si>
    <t>IVAR, ceníkový kód: 1581G000907</t>
  </si>
  <si>
    <t>230050002</t>
  </si>
  <si>
    <t>Montáž uložení přišroubováním DN přes 25 do 50 mm</t>
  </si>
  <si>
    <t>-1547068201</t>
  </si>
  <si>
    <t>423901480</t>
  </si>
  <si>
    <t>objímka potrubí dvoušroubová M8/M10 60–64 2“</t>
  </si>
  <si>
    <t>763404536</t>
  </si>
  <si>
    <t>423901460</t>
  </si>
  <si>
    <t>objímka potrubí dvoušroubová M8 48–53 6/4“</t>
  </si>
  <si>
    <t>-1259385757</t>
  </si>
  <si>
    <t>311971010</t>
  </si>
  <si>
    <t>tyč závitová pozinkovaná 4.6 M8 x 1000 mm</t>
  </si>
  <si>
    <t>-1082414201</t>
  </si>
  <si>
    <t>-1158781246</t>
  </si>
  <si>
    <t>2037363039</t>
  </si>
  <si>
    <t>-1044892938</t>
  </si>
  <si>
    <t>230140021</t>
  </si>
  <si>
    <t>Montáž trubek z nerezavějící oceli tř.17 D 32 mm, tl 3 mm</t>
  </si>
  <si>
    <t>-1239556364</t>
  </si>
  <si>
    <t>140180140R</t>
  </si>
  <si>
    <t>trubka ocelová bezešvá závitová jakost 1.4301.0, 1"  (DN 25) (33,7x3 mm)</t>
  </si>
  <si>
    <t>-268061067</t>
  </si>
  <si>
    <t>O100101R</t>
  </si>
  <si>
    <t>Vypuštění potrubí</t>
  </si>
  <si>
    <t>512</t>
  </si>
  <si>
    <t>440141129</t>
  </si>
  <si>
    <t>O100102R</t>
  </si>
  <si>
    <t>Napuštění potrubí</t>
  </si>
  <si>
    <t>-1926519152</t>
  </si>
  <si>
    <t>O100103R</t>
  </si>
  <si>
    <t>-1299844266</t>
  </si>
  <si>
    <t>O100104R</t>
  </si>
  <si>
    <t>Tlaková zkouška - teplá voda a cirkulace, v rozsahu dle ČSN 736611, zkušební tlak pro potrubí rozvod je min 1,5 Mpa</t>
  </si>
  <si>
    <t>1597179535</t>
  </si>
  <si>
    <t>O100105R</t>
  </si>
  <si>
    <t>Vizuální kontrola, hodnocení dle ČSN EN 25817</t>
  </si>
  <si>
    <t>-214946671</t>
  </si>
  <si>
    <t>-946821451</t>
  </si>
  <si>
    <t>-851912260</t>
  </si>
  <si>
    <t>Dokumentace skutečného provedení TV a TVC</t>
  </si>
  <si>
    <t>2061459214</t>
  </si>
  <si>
    <t>151101102</t>
  </si>
  <si>
    <t>Zřízení příložného pažení a rozepření stěn rýh hl do 4 m</t>
  </si>
  <si>
    <t>151101112</t>
  </si>
  <si>
    <t>Odstranění příložného pažení a rozepření stěn rýh hl do 4 m</t>
  </si>
  <si>
    <t xml:space="preserve">pažení výkopů pro pokládku  PI poturbí dle PD
70 + 163,28
</t>
  </si>
  <si>
    <t xml:space="preserve">280,28;viz pažení;
</t>
  </si>
  <si>
    <t>001222290R</t>
  </si>
  <si>
    <t>Přechodová lávka pro pěší (chodník)</t>
  </si>
  <si>
    <t xml:space="preserve">viz. zpráva DIO
</t>
  </si>
  <si>
    <t>181411131</t>
  </si>
  <si>
    <t>Založení parkového trávníku výsevem plochy do 1000 m2 v rovině a ve svahu do 1:5</t>
  </si>
  <si>
    <t xml:space="preserve">29,4*2,3;;
51,9*2,3; viz řezy + vykopy;
</t>
  </si>
  <si>
    <t>005724100</t>
  </si>
  <si>
    <t>osivo směs travní parková rekreační</t>
  </si>
  <si>
    <t xml:space="preserve">186,99m2/25m2 = 13,734 kg
(25 m2 = 1 kg osiva)
zaokrouhleno na 8 kg 
</t>
  </si>
  <si>
    <t>Nátěry syntetické potrubí do DN 100 barva dražší základní antikorozní, 1x základní, 2x email</t>
  </si>
  <si>
    <t xml:space="preserve">Dodávka a výroba a montáž atypických zámečnických konstrukcí hmotnosti do 50 kg vč. pozink nátěru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</si>
</sst>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color theme="3" tint="-0.249977111117893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1" fillId="4" borderId="14" xfId="0" applyFont="1" applyFill="1" applyBorder="1" applyAlignment="1" applyProtection="1">
      <alignment horizontal="left"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38" fillId="0" borderId="25" xfId="0" applyNumberFormat="1" applyFont="1" applyBorder="1" applyAlignment="1" applyProtection="1">
      <alignment vertical="center"/>
      <protection locked="0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233" t="s">
        <v>7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R2" s="202" t="s">
        <v>8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7" t="s">
        <v>9</v>
      </c>
      <c r="BT2" s="17" t="s">
        <v>10</v>
      </c>
    </row>
    <row r="3" spans="1:73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6.950000000000003" customHeight="1">
      <c r="B4" s="21"/>
      <c r="C4" s="206" t="s">
        <v>12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  <c r="AJ4" s="207"/>
      <c r="AK4" s="207"/>
      <c r="AL4" s="207"/>
      <c r="AM4" s="207"/>
      <c r="AN4" s="207"/>
      <c r="AO4" s="207"/>
      <c r="AP4" s="207"/>
      <c r="AQ4" s="22"/>
      <c r="AS4" s="23" t="s">
        <v>13</v>
      </c>
      <c r="BE4" s="24" t="s">
        <v>14</v>
      </c>
      <c r="BS4" s="17" t="s">
        <v>15</v>
      </c>
    </row>
    <row r="5" spans="1:73" ht="14.45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237" t="s">
        <v>17</v>
      </c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5"/>
      <c r="AQ5" s="22"/>
      <c r="BE5" s="235" t="s">
        <v>18</v>
      </c>
      <c r="BS5" s="17" t="s">
        <v>9</v>
      </c>
    </row>
    <row r="6" spans="1:73" ht="36.950000000000003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239" t="s">
        <v>20</v>
      </c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5"/>
      <c r="AQ6" s="22"/>
      <c r="BE6" s="236"/>
      <c r="BS6" s="17" t="s">
        <v>9</v>
      </c>
    </row>
    <row r="7" spans="1:73" ht="14.45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236"/>
      <c r="BS7" s="17" t="s">
        <v>9</v>
      </c>
    </row>
    <row r="8" spans="1:73" ht="14.45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236"/>
      <c r="BS8" s="17" t="s">
        <v>9</v>
      </c>
    </row>
    <row r="9" spans="1:73" ht="14.45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236"/>
      <c r="BS9" s="17" t="s">
        <v>9</v>
      </c>
    </row>
    <row r="10" spans="1:73" ht="14.45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5</v>
      </c>
      <c r="AO10" s="25"/>
      <c r="AP10" s="25"/>
      <c r="AQ10" s="22"/>
      <c r="BE10" s="236"/>
      <c r="BS10" s="17" t="s">
        <v>9</v>
      </c>
    </row>
    <row r="11" spans="1:73" ht="18.399999999999999" customHeight="1">
      <c r="B11" s="21"/>
      <c r="C11" s="25"/>
      <c r="D11" s="25"/>
      <c r="E11" s="27" t="s">
        <v>29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30</v>
      </c>
      <c r="AL11" s="25"/>
      <c r="AM11" s="25"/>
      <c r="AN11" s="27" t="s">
        <v>5</v>
      </c>
      <c r="AO11" s="25"/>
      <c r="AP11" s="25"/>
      <c r="AQ11" s="22"/>
      <c r="BE11" s="236"/>
      <c r="BS11" s="17" t="s">
        <v>9</v>
      </c>
    </row>
    <row r="12" spans="1:73" ht="6.95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236"/>
      <c r="BS12" s="17" t="s">
        <v>9</v>
      </c>
    </row>
    <row r="13" spans="1:73" ht="14.45" customHeight="1">
      <c r="B13" s="21"/>
      <c r="C13" s="25"/>
      <c r="D13" s="29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32</v>
      </c>
      <c r="AO13" s="25"/>
      <c r="AP13" s="25"/>
      <c r="AQ13" s="22"/>
      <c r="BE13" s="236"/>
      <c r="BS13" s="17" t="s">
        <v>9</v>
      </c>
    </row>
    <row r="14" spans="1:73" ht="15">
      <c r="B14" s="21"/>
      <c r="C14" s="25"/>
      <c r="D14" s="25"/>
      <c r="E14" s="240" t="s">
        <v>32</v>
      </c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9" t="s">
        <v>30</v>
      </c>
      <c r="AL14" s="25"/>
      <c r="AM14" s="25"/>
      <c r="AN14" s="31" t="s">
        <v>32</v>
      </c>
      <c r="AO14" s="25"/>
      <c r="AP14" s="25"/>
      <c r="AQ14" s="22"/>
      <c r="BE14" s="236"/>
      <c r="BS14" s="17" t="s">
        <v>9</v>
      </c>
    </row>
    <row r="15" spans="1:73" ht="6.95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236"/>
      <c r="BS15" s="17" t="s">
        <v>6</v>
      </c>
    </row>
    <row r="16" spans="1:73" ht="14.45" customHeight="1">
      <c r="B16" s="21"/>
      <c r="C16" s="25"/>
      <c r="D16" s="29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5</v>
      </c>
      <c r="AO16" s="25"/>
      <c r="AP16" s="25"/>
      <c r="AQ16" s="22"/>
      <c r="BE16" s="236"/>
      <c r="BS16" s="17" t="s">
        <v>6</v>
      </c>
    </row>
    <row r="17" spans="2:71" ht="18.399999999999999" customHeight="1">
      <c r="B17" s="21"/>
      <c r="C17" s="25"/>
      <c r="D17" s="25"/>
      <c r="E17" s="27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30</v>
      </c>
      <c r="AL17" s="25"/>
      <c r="AM17" s="25"/>
      <c r="AN17" s="27" t="s">
        <v>5</v>
      </c>
      <c r="AO17" s="25"/>
      <c r="AP17" s="25"/>
      <c r="AQ17" s="22"/>
      <c r="BE17" s="236"/>
      <c r="BS17" s="17" t="s">
        <v>35</v>
      </c>
    </row>
    <row r="18" spans="2:71" ht="6.95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236"/>
      <c r="BS18" s="17" t="s">
        <v>9</v>
      </c>
    </row>
    <row r="19" spans="2:71" ht="14.45" customHeight="1">
      <c r="B19" s="21"/>
      <c r="C19" s="25"/>
      <c r="D19" s="29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5</v>
      </c>
      <c r="AO19" s="25"/>
      <c r="AP19" s="25"/>
      <c r="AQ19" s="22"/>
      <c r="BE19" s="236"/>
      <c r="BS19" s="17" t="s">
        <v>9</v>
      </c>
    </row>
    <row r="20" spans="2:71" ht="18.399999999999999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30</v>
      </c>
      <c r="AL20" s="25"/>
      <c r="AM20" s="25"/>
      <c r="AN20" s="27" t="s">
        <v>5</v>
      </c>
      <c r="AO20" s="25"/>
      <c r="AP20" s="25"/>
      <c r="AQ20" s="22"/>
      <c r="BE20" s="236"/>
    </row>
    <row r="21" spans="2:71" ht="6.95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236"/>
    </row>
    <row r="22" spans="2:71" ht="15">
      <c r="B22" s="21"/>
      <c r="C22" s="25"/>
      <c r="D22" s="29" t="s">
        <v>38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236"/>
    </row>
    <row r="23" spans="2:71" ht="22.5" customHeight="1">
      <c r="B23" s="21"/>
      <c r="C23" s="25"/>
      <c r="D23" s="25"/>
      <c r="E23" s="242" t="s">
        <v>5</v>
      </c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5"/>
      <c r="AP23" s="25"/>
      <c r="AQ23" s="22"/>
      <c r="BE23" s="236"/>
    </row>
    <row r="24" spans="2:71" ht="6.95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236"/>
    </row>
    <row r="25" spans="2:71" ht="6.95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236"/>
    </row>
    <row r="26" spans="2:71" ht="14.45" customHeight="1">
      <c r="B26" s="21"/>
      <c r="C26" s="25"/>
      <c r="D26" s="33" t="s">
        <v>39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43">
        <f>ROUND(AG87,2)</f>
        <v>0</v>
      </c>
      <c r="AL26" s="238"/>
      <c r="AM26" s="238"/>
      <c r="AN26" s="238"/>
      <c r="AO26" s="238"/>
      <c r="AP26" s="25"/>
      <c r="AQ26" s="22"/>
      <c r="BE26" s="236"/>
    </row>
    <row r="27" spans="2:71" ht="14.45" customHeight="1">
      <c r="B27" s="21"/>
      <c r="C27" s="25"/>
      <c r="D27" s="33" t="s">
        <v>40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43">
        <f>ROUND(AG92,2)</f>
        <v>0</v>
      </c>
      <c r="AL27" s="243"/>
      <c r="AM27" s="243"/>
      <c r="AN27" s="243"/>
      <c r="AO27" s="243"/>
      <c r="AP27" s="25"/>
      <c r="AQ27" s="22"/>
      <c r="BE27" s="236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236"/>
    </row>
    <row r="29" spans="2:71" s="1" customFormat="1" ht="25.9" customHeight="1">
      <c r="B29" s="34"/>
      <c r="C29" s="35"/>
      <c r="D29" s="37" t="s">
        <v>41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244">
        <f>ROUND(AK26+AK27,2)</f>
        <v>0</v>
      </c>
      <c r="AL29" s="245"/>
      <c r="AM29" s="245"/>
      <c r="AN29" s="245"/>
      <c r="AO29" s="245"/>
      <c r="AP29" s="35"/>
      <c r="AQ29" s="36"/>
      <c r="BE29" s="236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236"/>
    </row>
    <row r="31" spans="2:71" s="2" customFormat="1" ht="14.45" customHeight="1">
      <c r="B31" s="39"/>
      <c r="C31" s="40"/>
      <c r="D31" s="41" t="s">
        <v>42</v>
      </c>
      <c r="E31" s="40"/>
      <c r="F31" s="41" t="s">
        <v>43</v>
      </c>
      <c r="G31" s="40"/>
      <c r="H31" s="40"/>
      <c r="I31" s="40"/>
      <c r="J31" s="40"/>
      <c r="K31" s="40"/>
      <c r="L31" s="215">
        <v>0.21</v>
      </c>
      <c r="M31" s="216"/>
      <c r="N31" s="216"/>
      <c r="O31" s="216"/>
      <c r="P31" s="40"/>
      <c r="Q31" s="40"/>
      <c r="R31" s="40"/>
      <c r="S31" s="40"/>
      <c r="T31" s="43" t="s">
        <v>44</v>
      </c>
      <c r="U31" s="40"/>
      <c r="V31" s="40"/>
      <c r="W31" s="217">
        <f>ROUND(AZ87+SUM(CD93:CD97),2)</f>
        <v>0</v>
      </c>
      <c r="X31" s="216"/>
      <c r="Y31" s="216"/>
      <c r="Z31" s="216"/>
      <c r="AA31" s="216"/>
      <c r="AB31" s="216"/>
      <c r="AC31" s="216"/>
      <c r="AD31" s="216"/>
      <c r="AE31" s="216"/>
      <c r="AF31" s="40"/>
      <c r="AG31" s="40"/>
      <c r="AH31" s="40"/>
      <c r="AI31" s="40"/>
      <c r="AJ31" s="40"/>
      <c r="AK31" s="217">
        <f>ROUND(AV87+SUM(BY93:BY97),2)</f>
        <v>0</v>
      </c>
      <c r="AL31" s="216"/>
      <c r="AM31" s="216"/>
      <c r="AN31" s="216"/>
      <c r="AO31" s="216"/>
      <c r="AP31" s="40"/>
      <c r="AQ31" s="44"/>
      <c r="BE31" s="236"/>
    </row>
    <row r="32" spans="2:71" s="2" customFormat="1" ht="14.45" customHeight="1">
      <c r="B32" s="39"/>
      <c r="C32" s="40"/>
      <c r="D32" s="40"/>
      <c r="E32" s="40"/>
      <c r="F32" s="41" t="s">
        <v>45</v>
      </c>
      <c r="G32" s="40"/>
      <c r="H32" s="40"/>
      <c r="I32" s="40"/>
      <c r="J32" s="40"/>
      <c r="K32" s="40"/>
      <c r="L32" s="215">
        <v>0.15</v>
      </c>
      <c r="M32" s="216"/>
      <c r="N32" s="216"/>
      <c r="O32" s="216"/>
      <c r="P32" s="40"/>
      <c r="Q32" s="40"/>
      <c r="R32" s="40"/>
      <c r="S32" s="40"/>
      <c r="T32" s="43" t="s">
        <v>44</v>
      </c>
      <c r="U32" s="40"/>
      <c r="V32" s="40"/>
      <c r="W32" s="217">
        <f>ROUND(BA87+SUM(CE93:CE97),2)</f>
        <v>0</v>
      </c>
      <c r="X32" s="216"/>
      <c r="Y32" s="216"/>
      <c r="Z32" s="216"/>
      <c r="AA32" s="216"/>
      <c r="AB32" s="216"/>
      <c r="AC32" s="216"/>
      <c r="AD32" s="216"/>
      <c r="AE32" s="216"/>
      <c r="AF32" s="40"/>
      <c r="AG32" s="40"/>
      <c r="AH32" s="40"/>
      <c r="AI32" s="40"/>
      <c r="AJ32" s="40"/>
      <c r="AK32" s="217">
        <f>ROUND(AW87+SUM(BZ93:BZ97),2)</f>
        <v>0</v>
      </c>
      <c r="AL32" s="216"/>
      <c r="AM32" s="216"/>
      <c r="AN32" s="216"/>
      <c r="AO32" s="216"/>
      <c r="AP32" s="40"/>
      <c r="AQ32" s="44"/>
      <c r="BE32" s="236"/>
    </row>
    <row r="33" spans="2:57" s="2" customFormat="1" ht="14.45" hidden="1" customHeight="1">
      <c r="B33" s="39"/>
      <c r="C33" s="40"/>
      <c r="D33" s="40"/>
      <c r="E33" s="40"/>
      <c r="F33" s="41" t="s">
        <v>46</v>
      </c>
      <c r="G33" s="40"/>
      <c r="H33" s="40"/>
      <c r="I33" s="40"/>
      <c r="J33" s="40"/>
      <c r="K33" s="40"/>
      <c r="L33" s="215">
        <v>0.21</v>
      </c>
      <c r="M33" s="216"/>
      <c r="N33" s="216"/>
      <c r="O33" s="216"/>
      <c r="P33" s="40"/>
      <c r="Q33" s="40"/>
      <c r="R33" s="40"/>
      <c r="S33" s="40"/>
      <c r="T33" s="43" t="s">
        <v>44</v>
      </c>
      <c r="U33" s="40"/>
      <c r="V33" s="40"/>
      <c r="W33" s="217">
        <f>ROUND(BB87+SUM(CF93:CF97),2)</f>
        <v>0</v>
      </c>
      <c r="X33" s="216"/>
      <c r="Y33" s="216"/>
      <c r="Z33" s="216"/>
      <c r="AA33" s="216"/>
      <c r="AB33" s="216"/>
      <c r="AC33" s="216"/>
      <c r="AD33" s="216"/>
      <c r="AE33" s="216"/>
      <c r="AF33" s="40"/>
      <c r="AG33" s="40"/>
      <c r="AH33" s="40"/>
      <c r="AI33" s="40"/>
      <c r="AJ33" s="40"/>
      <c r="AK33" s="217">
        <v>0</v>
      </c>
      <c r="AL33" s="216"/>
      <c r="AM33" s="216"/>
      <c r="AN33" s="216"/>
      <c r="AO33" s="216"/>
      <c r="AP33" s="40"/>
      <c r="AQ33" s="44"/>
      <c r="BE33" s="236"/>
    </row>
    <row r="34" spans="2:57" s="2" customFormat="1" ht="14.45" hidden="1" customHeight="1">
      <c r="B34" s="39"/>
      <c r="C34" s="40"/>
      <c r="D34" s="40"/>
      <c r="E34" s="40"/>
      <c r="F34" s="41" t="s">
        <v>47</v>
      </c>
      <c r="G34" s="40"/>
      <c r="H34" s="40"/>
      <c r="I34" s="40"/>
      <c r="J34" s="40"/>
      <c r="K34" s="40"/>
      <c r="L34" s="215">
        <v>0.15</v>
      </c>
      <c r="M34" s="216"/>
      <c r="N34" s="216"/>
      <c r="O34" s="216"/>
      <c r="P34" s="40"/>
      <c r="Q34" s="40"/>
      <c r="R34" s="40"/>
      <c r="S34" s="40"/>
      <c r="T34" s="43" t="s">
        <v>44</v>
      </c>
      <c r="U34" s="40"/>
      <c r="V34" s="40"/>
      <c r="W34" s="217">
        <f>ROUND(BC87+SUM(CG93:CG97),2)</f>
        <v>0</v>
      </c>
      <c r="X34" s="216"/>
      <c r="Y34" s="216"/>
      <c r="Z34" s="216"/>
      <c r="AA34" s="216"/>
      <c r="AB34" s="216"/>
      <c r="AC34" s="216"/>
      <c r="AD34" s="216"/>
      <c r="AE34" s="216"/>
      <c r="AF34" s="40"/>
      <c r="AG34" s="40"/>
      <c r="AH34" s="40"/>
      <c r="AI34" s="40"/>
      <c r="AJ34" s="40"/>
      <c r="AK34" s="217">
        <v>0</v>
      </c>
      <c r="AL34" s="216"/>
      <c r="AM34" s="216"/>
      <c r="AN34" s="216"/>
      <c r="AO34" s="216"/>
      <c r="AP34" s="40"/>
      <c r="AQ34" s="44"/>
      <c r="BE34" s="236"/>
    </row>
    <row r="35" spans="2:57" s="2" customFormat="1" ht="14.45" hidden="1" customHeight="1">
      <c r="B35" s="39"/>
      <c r="C35" s="40"/>
      <c r="D35" s="40"/>
      <c r="E35" s="40"/>
      <c r="F35" s="41" t="s">
        <v>48</v>
      </c>
      <c r="G35" s="40"/>
      <c r="H35" s="40"/>
      <c r="I35" s="40"/>
      <c r="J35" s="40"/>
      <c r="K35" s="40"/>
      <c r="L35" s="215">
        <v>0</v>
      </c>
      <c r="M35" s="216"/>
      <c r="N35" s="216"/>
      <c r="O35" s="216"/>
      <c r="P35" s="40"/>
      <c r="Q35" s="40"/>
      <c r="R35" s="40"/>
      <c r="S35" s="40"/>
      <c r="T35" s="43" t="s">
        <v>44</v>
      </c>
      <c r="U35" s="40"/>
      <c r="V35" s="40"/>
      <c r="W35" s="217">
        <f>ROUND(BD87+SUM(CH93:CH97),2)</f>
        <v>0</v>
      </c>
      <c r="X35" s="216"/>
      <c r="Y35" s="216"/>
      <c r="Z35" s="216"/>
      <c r="AA35" s="216"/>
      <c r="AB35" s="216"/>
      <c r="AC35" s="216"/>
      <c r="AD35" s="216"/>
      <c r="AE35" s="216"/>
      <c r="AF35" s="40"/>
      <c r="AG35" s="40"/>
      <c r="AH35" s="40"/>
      <c r="AI35" s="40"/>
      <c r="AJ35" s="40"/>
      <c r="AK35" s="217">
        <v>0</v>
      </c>
      <c r="AL35" s="216"/>
      <c r="AM35" s="216"/>
      <c r="AN35" s="216"/>
      <c r="AO35" s="216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49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50</v>
      </c>
      <c r="U37" s="47"/>
      <c r="V37" s="47"/>
      <c r="W37" s="47"/>
      <c r="X37" s="218" t="s">
        <v>51</v>
      </c>
      <c r="Y37" s="219"/>
      <c r="Z37" s="219"/>
      <c r="AA37" s="219"/>
      <c r="AB37" s="219"/>
      <c r="AC37" s="47"/>
      <c r="AD37" s="47"/>
      <c r="AE37" s="47"/>
      <c r="AF37" s="47"/>
      <c r="AG37" s="47"/>
      <c r="AH37" s="47"/>
      <c r="AI37" s="47"/>
      <c r="AJ37" s="47"/>
      <c r="AK37" s="231">
        <f>SUM(AK29:AK35)</f>
        <v>0</v>
      </c>
      <c r="AL37" s="219"/>
      <c r="AM37" s="219"/>
      <c r="AN37" s="219"/>
      <c r="AO37" s="232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5">
      <c r="B49" s="34"/>
      <c r="C49" s="35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53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5">
      <c r="B58" s="34"/>
      <c r="C58" s="35"/>
      <c r="D58" s="54" t="s">
        <v>54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55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54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55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5">
      <c r="B60" s="34"/>
      <c r="C60" s="35"/>
      <c r="D60" s="49" t="s">
        <v>56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57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5">
      <c r="B69" s="34"/>
      <c r="C69" s="35"/>
      <c r="D69" s="54" t="s">
        <v>54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55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54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55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206" t="s">
        <v>58</v>
      </c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36"/>
    </row>
    <row r="77" spans="2:43" s="3" customFormat="1" ht="14.45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170032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208" t="str">
        <f>K6</f>
        <v>Rekonstrukce potrubí ústředního topení okrsku VS 11 Most</v>
      </c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5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12. 7. 2017</v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5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33</v>
      </c>
      <c r="AJ82" s="35"/>
      <c r="AK82" s="35"/>
      <c r="AL82" s="35"/>
      <c r="AM82" s="210" t="str">
        <f>IF(E17="","",E17)</f>
        <v>Cheminvest s.r.o.</v>
      </c>
      <c r="AN82" s="210"/>
      <c r="AO82" s="210"/>
      <c r="AP82" s="210"/>
      <c r="AQ82" s="36"/>
      <c r="AS82" s="211" t="s">
        <v>59</v>
      </c>
      <c r="AT82" s="212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5">
      <c r="B83" s="34"/>
      <c r="C83" s="29" t="s">
        <v>31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36</v>
      </c>
      <c r="AJ83" s="35"/>
      <c r="AK83" s="35"/>
      <c r="AL83" s="35"/>
      <c r="AM83" s="210" t="str">
        <f>IF(E20="","",E20)</f>
        <v>Ing. Dalibor Adámek</v>
      </c>
      <c r="AN83" s="210"/>
      <c r="AO83" s="210"/>
      <c r="AP83" s="210"/>
      <c r="AQ83" s="36"/>
      <c r="AS83" s="213"/>
      <c r="AT83" s="214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13"/>
      <c r="AT84" s="214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26" t="s">
        <v>60</v>
      </c>
      <c r="D85" s="227"/>
      <c r="E85" s="227"/>
      <c r="F85" s="227"/>
      <c r="G85" s="227"/>
      <c r="H85" s="74"/>
      <c r="I85" s="228" t="s">
        <v>61</v>
      </c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8" t="s">
        <v>62</v>
      </c>
      <c r="AH85" s="227"/>
      <c r="AI85" s="227"/>
      <c r="AJ85" s="227"/>
      <c r="AK85" s="227"/>
      <c r="AL85" s="227"/>
      <c r="AM85" s="227"/>
      <c r="AN85" s="228" t="s">
        <v>63</v>
      </c>
      <c r="AO85" s="227"/>
      <c r="AP85" s="229"/>
      <c r="AQ85" s="36"/>
      <c r="AS85" s="75" t="s">
        <v>64</v>
      </c>
      <c r="AT85" s="76" t="s">
        <v>65</v>
      </c>
      <c r="AU85" s="76" t="s">
        <v>66</v>
      </c>
      <c r="AV85" s="76" t="s">
        <v>67</v>
      </c>
      <c r="AW85" s="76" t="s">
        <v>68</v>
      </c>
      <c r="AX85" s="76" t="s">
        <v>69</v>
      </c>
      <c r="AY85" s="76" t="s">
        <v>70</v>
      </c>
      <c r="AZ85" s="76" t="s">
        <v>71</v>
      </c>
      <c r="BA85" s="76" t="s">
        <v>72</v>
      </c>
      <c r="BB85" s="76" t="s">
        <v>73</v>
      </c>
      <c r="BC85" s="76" t="s">
        <v>74</v>
      </c>
      <c r="BD85" s="77" t="s">
        <v>75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76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30">
        <f>ROUND(SUM(AG88:AG90),2)</f>
        <v>0</v>
      </c>
      <c r="AH87" s="230"/>
      <c r="AI87" s="230"/>
      <c r="AJ87" s="230"/>
      <c r="AK87" s="230"/>
      <c r="AL87" s="230"/>
      <c r="AM87" s="230"/>
      <c r="AN87" s="225">
        <f>SUM(AG87,AT87)</f>
        <v>0</v>
      </c>
      <c r="AO87" s="225"/>
      <c r="AP87" s="225"/>
      <c r="AQ87" s="70"/>
      <c r="AS87" s="81">
        <f>ROUND(SUM(AS88:AS90),2)</f>
        <v>0</v>
      </c>
      <c r="AT87" s="82">
        <f>ROUND(SUM(AV87:AW87),2)</f>
        <v>0</v>
      </c>
      <c r="AU87" s="83">
        <f>ROUND(SUM(AU88:AU90),5)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ROUND(SUM(AZ88:AZ90),2)</f>
        <v>0</v>
      </c>
      <c r="BA87" s="82">
        <f>ROUND(SUM(BA88:BA90),2)</f>
        <v>0</v>
      </c>
      <c r="BB87" s="82">
        <f>ROUND(SUM(BB88:BB90),2)</f>
        <v>0</v>
      </c>
      <c r="BC87" s="82">
        <f>ROUND(SUM(BC88:BC90),2)</f>
        <v>0</v>
      </c>
      <c r="BD87" s="84">
        <f>ROUND(SUM(BD88:BD90),2)</f>
        <v>0</v>
      </c>
      <c r="BS87" s="85" t="s">
        <v>77</v>
      </c>
      <c r="BT87" s="85" t="s">
        <v>78</v>
      </c>
      <c r="BU87" s="86" t="s">
        <v>79</v>
      </c>
      <c r="BV87" s="85" t="s">
        <v>80</v>
      </c>
      <c r="BW87" s="85" t="s">
        <v>81</v>
      </c>
      <c r="BX87" s="85" t="s">
        <v>82</v>
      </c>
    </row>
    <row r="88" spans="1:89" s="5" customFormat="1" ht="37.5" customHeight="1">
      <c r="A88" s="87" t="s">
        <v>83</v>
      </c>
      <c r="B88" s="88"/>
      <c r="C88" s="89"/>
      <c r="D88" s="224" t="s">
        <v>84</v>
      </c>
      <c r="E88" s="224"/>
      <c r="F88" s="224"/>
      <c r="G88" s="224"/>
      <c r="H88" s="224"/>
      <c r="I88" s="90"/>
      <c r="J88" s="224" t="s">
        <v>85</v>
      </c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  <c r="W88" s="224"/>
      <c r="X88" s="224"/>
      <c r="Y88" s="224"/>
      <c r="Z88" s="224"/>
      <c r="AA88" s="224"/>
      <c r="AB88" s="224"/>
      <c r="AC88" s="224"/>
      <c r="AD88" s="224"/>
      <c r="AE88" s="224"/>
      <c r="AF88" s="224"/>
      <c r="AG88" s="222">
        <f>'D.2(Stavba) - Technologic...'!M30</f>
        <v>0</v>
      </c>
      <c r="AH88" s="223"/>
      <c r="AI88" s="223"/>
      <c r="AJ88" s="223"/>
      <c r="AK88" s="223"/>
      <c r="AL88" s="223"/>
      <c r="AM88" s="223"/>
      <c r="AN88" s="222">
        <f>SUM(AG88,AT88)</f>
        <v>0</v>
      </c>
      <c r="AO88" s="223"/>
      <c r="AP88" s="223"/>
      <c r="AQ88" s="91"/>
      <c r="AS88" s="92">
        <f>'D.2(Stavba) - Technologic...'!M28</f>
        <v>0</v>
      </c>
      <c r="AT88" s="93">
        <f>ROUND(SUM(AV88:AW88),2)</f>
        <v>0</v>
      </c>
      <c r="AU88" s="94">
        <f>'D.2(Stavba) - Technologic...'!W128</f>
        <v>0</v>
      </c>
      <c r="AV88" s="93">
        <f>'D.2(Stavba) - Technologic...'!M32</f>
        <v>0</v>
      </c>
      <c r="AW88" s="93">
        <f>'D.2(Stavba) - Technologic...'!M33</f>
        <v>0</v>
      </c>
      <c r="AX88" s="93">
        <f>'D.2(Stavba) - Technologic...'!M34</f>
        <v>0</v>
      </c>
      <c r="AY88" s="93">
        <f>'D.2(Stavba) - Technologic...'!M35</f>
        <v>0</v>
      </c>
      <c r="AZ88" s="93">
        <f>'D.2(Stavba) - Technologic...'!H32</f>
        <v>0</v>
      </c>
      <c r="BA88" s="93">
        <f>'D.2(Stavba) - Technologic...'!H33</f>
        <v>0</v>
      </c>
      <c r="BB88" s="93">
        <f>'D.2(Stavba) - Technologic...'!H34</f>
        <v>0</v>
      </c>
      <c r="BC88" s="93">
        <f>'D.2(Stavba) - Technologic...'!H35</f>
        <v>0</v>
      </c>
      <c r="BD88" s="95">
        <f>'D.2(Stavba) - Technologic...'!H36</f>
        <v>0</v>
      </c>
      <c r="BT88" s="96" t="s">
        <v>86</v>
      </c>
      <c r="BV88" s="96" t="s">
        <v>80</v>
      </c>
      <c r="BW88" s="96" t="s">
        <v>87</v>
      </c>
      <c r="BX88" s="96" t="s">
        <v>81</v>
      </c>
    </row>
    <row r="89" spans="1:89" s="5" customFormat="1" ht="37.5" customHeight="1">
      <c r="A89" s="87" t="s">
        <v>83</v>
      </c>
      <c r="B89" s="88"/>
      <c r="C89" s="89"/>
      <c r="D89" s="224" t="s">
        <v>88</v>
      </c>
      <c r="E89" s="224"/>
      <c r="F89" s="224"/>
      <c r="G89" s="224"/>
      <c r="H89" s="224"/>
      <c r="I89" s="90"/>
      <c r="J89" s="224" t="s">
        <v>89</v>
      </c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24"/>
      <c r="Z89" s="224"/>
      <c r="AA89" s="224"/>
      <c r="AB89" s="224"/>
      <c r="AC89" s="224"/>
      <c r="AD89" s="224"/>
      <c r="AE89" s="224"/>
      <c r="AF89" s="224"/>
      <c r="AG89" s="222">
        <f>'D.2 (ÚT) - Technologická ...'!M30</f>
        <v>0</v>
      </c>
      <c r="AH89" s="223"/>
      <c r="AI89" s="223"/>
      <c r="AJ89" s="223"/>
      <c r="AK89" s="223"/>
      <c r="AL89" s="223"/>
      <c r="AM89" s="223"/>
      <c r="AN89" s="222">
        <f>SUM(AG89,AT89)</f>
        <v>0</v>
      </c>
      <c r="AO89" s="223"/>
      <c r="AP89" s="223"/>
      <c r="AQ89" s="91"/>
      <c r="AS89" s="92">
        <f>'D.2 (ÚT) - Technologická ...'!M28</f>
        <v>0</v>
      </c>
      <c r="AT89" s="93">
        <f>ROUND(SUM(AV89:AW89),2)</f>
        <v>0</v>
      </c>
      <c r="AU89" s="94">
        <f>'D.2 (ÚT) - Technologická ...'!W135</f>
        <v>0</v>
      </c>
      <c r="AV89" s="93">
        <f>'D.2 (ÚT) - Technologická ...'!M32</f>
        <v>0</v>
      </c>
      <c r="AW89" s="93">
        <f>'D.2 (ÚT) - Technologická ...'!M33</f>
        <v>0</v>
      </c>
      <c r="AX89" s="93">
        <f>'D.2 (ÚT) - Technologická ...'!M34</f>
        <v>0</v>
      </c>
      <c r="AY89" s="93">
        <f>'D.2 (ÚT) - Technologická ...'!M35</f>
        <v>0</v>
      </c>
      <c r="AZ89" s="93">
        <f>'D.2 (ÚT) - Technologická ...'!H32</f>
        <v>0</v>
      </c>
      <c r="BA89" s="93">
        <f>'D.2 (ÚT) - Technologická ...'!H33</f>
        <v>0</v>
      </c>
      <c r="BB89" s="93">
        <f>'D.2 (ÚT) - Technologická ...'!H34</f>
        <v>0</v>
      </c>
      <c r="BC89" s="93">
        <f>'D.2 (ÚT) - Technologická ...'!H35</f>
        <v>0</v>
      </c>
      <c r="BD89" s="95">
        <f>'D.2 (ÚT) - Technologická ...'!H36</f>
        <v>0</v>
      </c>
      <c r="BT89" s="96" t="s">
        <v>86</v>
      </c>
      <c r="BV89" s="96" t="s">
        <v>80</v>
      </c>
      <c r="BW89" s="96" t="s">
        <v>90</v>
      </c>
      <c r="BX89" s="96" t="s">
        <v>81</v>
      </c>
    </row>
    <row r="90" spans="1:89" s="5" customFormat="1" ht="37.5" customHeight="1">
      <c r="A90" s="87" t="s">
        <v>83</v>
      </c>
      <c r="B90" s="88"/>
      <c r="C90" s="89"/>
      <c r="D90" s="224" t="s">
        <v>91</v>
      </c>
      <c r="E90" s="224"/>
      <c r="F90" s="224"/>
      <c r="G90" s="224"/>
      <c r="H90" s="224"/>
      <c r="I90" s="90"/>
      <c r="J90" s="224" t="s">
        <v>92</v>
      </c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24"/>
      <c r="Z90" s="224"/>
      <c r="AA90" s="224"/>
      <c r="AB90" s="224"/>
      <c r="AC90" s="224"/>
      <c r="AD90" s="224"/>
      <c r="AE90" s="224"/>
      <c r="AF90" s="224"/>
      <c r="AG90" s="222">
        <f>'D.2 (TV a TVC) - Technolo...'!M30</f>
        <v>0</v>
      </c>
      <c r="AH90" s="223"/>
      <c r="AI90" s="223"/>
      <c r="AJ90" s="223"/>
      <c r="AK90" s="223"/>
      <c r="AL90" s="223"/>
      <c r="AM90" s="223"/>
      <c r="AN90" s="222">
        <f>SUM(AG90,AT90)</f>
        <v>0</v>
      </c>
      <c r="AO90" s="223"/>
      <c r="AP90" s="223"/>
      <c r="AQ90" s="91"/>
      <c r="AS90" s="97">
        <f>'D.2 (TV a TVC) - Technolo...'!M28</f>
        <v>0</v>
      </c>
      <c r="AT90" s="98">
        <f>ROUND(SUM(AV90:AW90),2)</f>
        <v>0</v>
      </c>
      <c r="AU90" s="99">
        <f>'D.2 (TV a TVC) - Technolo...'!W131</f>
        <v>0</v>
      </c>
      <c r="AV90" s="98">
        <f>'D.2 (TV a TVC) - Technolo...'!M32</f>
        <v>0</v>
      </c>
      <c r="AW90" s="98">
        <f>'D.2 (TV a TVC) - Technolo...'!M33</f>
        <v>0</v>
      </c>
      <c r="AX90" s="98">
        <f>'D.2 (TV a TVC) - Technolo...'!M34</f>
        <v>0</v>
      </c>
      <c r="AY90" s="98">
        <f>'D.2 (TV a TVC) - Technolo...'!M35</f>
        <v>0</v>
      </c>
      <c r="AZ90" s="98">
        <f>'D.2 (TV a TVC) - Technolo...'!H32</f>
        <v>0</v>
      </c>
      <c r="BA90" s="98">
        <f>'D.2 (TV a TVC) - Technolo...'!H33</f>
        <v>0</v>
      </c>
      <c r="BB90" s="98">
        <f>'D.2 (TV a TVC) - Technolo...'!H34</f>
        <v>0</v>
      </c>
      <c r="BC90" s="98">
        <f>'D.2 (TV a TVC) - Technolo...'!H35</f>
        <v>0</v>
      </c>
      <c r="BD90" s="100">
        <f>'D.2 (TV a TVC) - Technolo...'!H36</f>
        <v>0</v>
      </c>
      <c r="BT90" s="96" t="s">
        <v>86</v>
      </c>
      <c r="BV90" s="96" t="s">
        <v>80</v>
      </c>
      <c r="BW90" s="96" t="s">
        <v>93</v>
      </c>
      <c r="BX90" s="96" t="s">
        <v>81</v>
      </c>
    </row>
    <row r="91" spans="1:89">
      <c r="B91" s="21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2"/>
    </row>
    <row r="92" spans="1:89" s="1" customFormat="1" ht="30" customHeight="1">
      <c r="B92" s="34"/>
      <c r="C92" s="79" t="s">
        <v>94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25">
        <f>ROUND(SUM(AG93:AG96),2)</f>
        <v>0</v>
      </c>
      <c r="AH92" s="225"/>
      <c r="AI92" s="225"/>
      <c r="AJ92" s="225"/>
      <c r="AK92" s="225"/>
      <c r="AL92" s="225"/>
      <c r="AM92" s="225"/>
      <c r="AN92" s="225">
        <f>ROUND(SUM(AN93:AN96),2)</f>
        <v>0</v>
      </c>
      <c r="AO92" s="225"/>
      <c r="AP92" s="225"/>
      <c r="AQ92" s="36"/>
      <c r="AS92" s="75" t="s">
        <v>95</v>
      </c>
      <c r="AT92" s="76" t="s">
        <v>96</v>
      </c>
      <c r="AU92" s="76" t="s">
        <v>42</v>
      </c>
      <c r="AV92" s="77" t="s">
        <v>65</v>
      </c>
    </row>
    <row r="93" spans="1:89" s="1" customFormat="1" ht="19.899999999999999" customHeight="1">
      <c r="B93" s="34"/>
      <c r="C93" s="35"/>
      <c r="D93" s="101" t="s">
        <v>97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204">
        <f>ROUND(AG87*AS93,2)</f>
        <v>0</v>
      </c>
      <c r="AH93" s="205"/>
      <c r="AI93" s="205"/>
      <c r="AJ93" s="205"/>
      <c r="AK93" s="205"/>
      <c r="AL93" s="205"/>
      <c r="AM93" s="205"/>
      <c r="AN93" s="205">
        <f>ROUND(AG93+AV93,2)</f>
        <v>0</v>
      </c>
      <c r="AO93" s="205"/>
      <c r="AP93" s="205"/>
      <c r="AQ93" s="36"/>
      <c r="AS93" s="102">
        <v>0</v>
      </c>
      <c r="AT93" s="103" t="s">
        <v>98</v>
      </c>
      <c r="AU93" s="103" t="s">
        <v>43</v>
      </c>
      <c r="AV93" s="104">
        <f>ROUND(IF(AU93="základní",AG93*L31,IF(AU93="snížená",AG93*L32,0)),2)</f>
        <v>0</v>
      </c>
      <c r="BV93" s="17" t="s">
        <v>99</v>
      </c>
      <c r="BY93" s="105">
        <f>IF(AU93="základní",AV93,0)</f>
        <v>0</v>
      </c>
      <c r="BZ93" s="105">
        <f>IF(AU93="snížená",AV93,0)</f>
        <v>0</v>
      </c>
      <c r="CA93" s="105">
        <v>0</v>
      </c>
      <c r="CB93" s="105">
        <v>0</v>
      </c>
      <c r="CC93" s="105">
        <v>0</v>
      </c>
      <c r="CD93" s="105">
        <f>IF(AU93="základní",AG93,0)</f>
        <v>0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>x</v>
      </c>
    </row>
    <row r="94" spans="1:89" s="1" customFormat="1" ht="19.899999999999999" customHeight="1">
      <c r="B94" s="34"/>
      <c r="C94" s="35"/>
      <c r="D94" s="220" t="s">
        <v>100</v>
      </c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35"/>
      <c r="AD94" s="35"/>
      <c r="AE94" s="35"/>
      <c r="AF94" s="35"/>
      <c r="AG94" s="204">
        <f>AG87*AS94</f>
        <v>0</v>
      </c>
      <c r="AH94" s="205"/>
      <c r="AI94" s="205"/>
      <c r="AJ94" s="205"/>
      <c r="AK94" s="205"/>
      <c r="AL94" s="205"/>
      <c r="AM94" s="205"/>
      <c r="AN94" s="205">
        <f>AG94+AV94</f>
        <v>0</v>
      </c>
      <c r="AO94" s="205"/>
      <c r="AP94" s="205"/>
      <c r="AQ94" s="36"/>
      <c r="AS94" s="106">
        <v>0</v>
      </c>
      <c r="AT94" s="107" t="s">
        <v>98</v>
      </c>
      <c r="AU94" s="107" t="s">
        <v>43</v>
      </c>
      <c r="AV94" s="108">
        <f>ROUND(IF(AU94="nulová",0,IF(OR(AU94="základní",AU94="zákl. přenesená"),AG94*L31,AG94*L32)),2)</f>
        <v>0</v>
      </c>
      <c r="BV94" s="17" t="s">
        <v>101</v>
      </c>
      <c r="BY94" s="105">
        <f>IF(AU94="základní",AV94,0)</f>
        <v>0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>
        <f>IF(AU94="základní",AG94,0)</f>
        <v>0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899999999999999" customHeight="1">
      <c r="B95" s="34"/>
      <c r="C95" s="35"/>
      <c r="D95" s="220" t="s">
        <v>100</v>
      </c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35"/>
      <c r="AD95" s="35"/>
      <c r="AE95" s="35"/>
      <c r="AF95" s="35"/>
      <c r="AG95" s="204">
        <f>AG87*AS95</f>
        <v>0</v>
      </c>
      <c r="AH95" s="205"/>
      <c r="AI95" s="205"/>
      <c r="AJ95" s="205"/>
      <c r="AK95" s="205"/>
      <c r="AL95" s="205"/>
      <c r="AM95" s="205"/>
      <c r="AN95" s="205">
        <f>AG95+AV95</f>
        <v>0</v>
      </c>
      <c r="AO95" s="205"/>
      <c r="AP95" s="205"/>
      <c r="AQ95" s="36"/>
      <c r="AS95" s="106">
        <v>0</v>
      </c>
      <c r="AT95" s="107" t="s">
        <v>98</v>
      </c>
      <c r="AU95" s="107" t="s">
        <v>43</v>
      </c>
      <c r="AV95" s="108">
        <f>ROUND(IF(AU95="nulová",0,IF(OR(AU95="základní",AU95="zákl. přenesená"),AG95*L31,AG95*L32)),2)</f>
        <v>0</v>
      </c>
      <c r="BV95" s="17" t="s">
        <v>101</v>
      </c>
      <c r="BY95" s="105">
        <f>IF(AU95="základní",AV95,0)</f>
        <v>0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>
        <f>IF(AU95="základní",AG95,0)</f>
        <v>0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9.899999999999999" customHeight="1">
      <c r="B96" s="34"/>
      <c r="C96" s="35"/>
      <c r="D96" s="220" t="s">
        <v>100</v>
      </c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35"/>
      <c r="AD96" s="35"/>
      <c r="AE96" s="35"/>
      <c r="AF96" s="35"/>
      <c r="AG96" s="204">
        <f>AG87*AS96</f>
        <v>0</v>
      </c>
      <c r="AH96" s="205"/>
      <c r="AI96" s="205"/>
      <c r="AJ96" s="205"/>
      <c r="AK96" s="205"/>
      <c r="AL96" s="205"/>
      <c r="AM96" s="205"/>
      <c r="AN96" s="205">
        <f>AG96+AV96</f>
        <v>0</v>
      </c>
      <c r="AO96" s="205"/>
      <c r="AP96" s="205"/>
      <c r="AQ96" s="36"/>
      <c r="AS96" s="109">
        <v>0</v>
      </c>
      <c r="AT96" s="110" t="s">
        <v>98</v>
      </c>
      <c r="AU96" s="110" t="s">
        <v>43</v>
      </c>
      <c r="AV96" s="111">
        <f>ROUND(IF(AU96="nulová",0,IF(OR(AU96="základní",AU96="zákl. přenesená"),AG96*L31,AG96*L32)),2)</f>
        <v>0</v>
      </c>
      <c r="BV96" s="17" t="s">
        <v>101</v>
      </c>
      <c r="BY96" s="105">
        <f>IF(AU96="základní",AV96,0)</f>
        <v>0</v>
      </c>
      <c r="BZ96" s="105">
        <f>IF(AU96="snížená",AV96,0)</f>
        <v>0</v>
      </c>
      <c r="CA96" s="105">
        <f>IF(AU96="zákl. přenesená",AV96,0)</f>
        <v>0</v>
      </c>
      <c r="CB96" s="105">
        <f>IF(AU96="sníž. přenesená",AV96,0)</f>
        <v>0</v>
      </c>
      <c r="CC96" s="105">
        <f>IF(AU96="nulová",AV96,0)</f>
        <v>0</v>
      </c>
      <c r="CD96" s="105">
        <f>IF(AU96="základní",AG96,0)</f>
        <v>0</v>
      </c>
      <c r="CE96" s="105">
        <f>IF(AU96="snížená",AG96,0)</f>
        <v>0</v>
      </c>
      <c r="CF96" s="105">
        <f>IF(AU96="zákl. přenesená",AG96,0)</f>
        <v>0</v>
      </c>
      <c r="CG96" s="105">
        <f>IF(AU96="sníž. přenesená",AG96,0)</f>
        <v>0</v>
      </c>
      <c r="CH96" s="105">
        <f>IF(AU96="nulová",AG96,0)</f>
        <v>0</v>
      </c>
      <c r="CI96" s="17">
        <f>IF(AU96="základní",1,IF(AU96="snížená",2,IF(AU96="zákl. přenesená",4,IF(AU96="sníž. přenesená",5,3))))</f>
        <v>1</v>
      </c>
      <c r="CJ96" s="17">
        <f>IF(AT96="stavební čast",1,IF(8896="investiční čast",2,3))</f>
        <v>1</v>
      </c>
      <c r="CK96" s="17" t="str">
        <f>IF(D96="Vyplň vlastní","","x")</f>
        <v/>
      </c>
    </row>
    <row r="97" spans="2:43" s="1" customFormat="1" ht="10.9" customHeight="1"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6"/>
    </row>
    <row r="98" spans="2:43" s="1" customFormat="1" ht="30" customHeight="1">
      <c r="B98" s="34"/>
      <c r="C98" s="112" t="s">
        <v>102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201">
        <f>ROUND(AG87+AG92,2)</f>
        <v>0</v>
      </c>
      <c r="AH98" s="201"/>
      <c r="AI98" s="201"/>
      <c r="AJ98" s="201"/>
      <c r="AK98" s="201"/>
      <c r="AL98" s="201"/>
      <c r="AM98" s="201"/>
      <c r="AN98" s="201">
        <f>AN87+AN92</f>
        <v>0</v>
      </c>
      <c r="AO98" s="201"/>
      <c r="AP98" s="201"/>
      <c r="AQ98" s="36"/>
    </row>
    <row r="99" spans="2:43" s="1" customFormat="1" ht="6.95" customHeight="1"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60"/>
    </row>
  </sheetData>
  <mergeCells count="66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AK37:AO37"/>
    <mergeCell ref="L33:O33"/>
    <mergeCell ref="W33:AE33"/>
    <mergeCell ref="AK33:AO33"/>
    <mergeCell ref="L34:O34"/>
    <mergeCell ref="W34:AE34"/>
    <mergeCell ref="AK34:AO34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5:AP95"/>
    <mergeCell ref="D96:AB96"/>
    <mergeCell ref="AG96:AM96"/>
    <mergeCell ref="AN96:AP96"/>
    <mergeCell ref="D94:AB94"/>
    <mergeCell ref="AG94:AM94"/>
    <mergeCell ref="AN94:AP94"/>
    <mergeCell ref="AG98:AM98"/>
    <mergeCell ref="AN98:AP98"/>
    <mergeCell ref="AR2:BE2"/>
    <mergeCell ref="AG93:AM93"/>
    <mergeCell ref="AN93:AP93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D95:AB95"/>
    <mergeCell ref="AG95:AM95"/>
  </mergeCells>
  <dataValidations count="2">
    <dataValidation type="list" allowBlank="1" showInputMessage="1" showErrorMessage="1" error="Povoleny jsou hodnoty základní, snížená, zákl. přenesená, sníž. přenesená, nulová." sqref="AU93:AU9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D.2(Stavba) - Technologic...'!C2" display="/"/>
    <hyperlink ref="A89" location="'D.2 (ÚT) - Technologická ...'!C2" display="/"/>
    <hyperlink ref="A90" location="'D.2 (TV a TVC) - Technolo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5"/>
  <sheetViews>
    <sheetView showGridLines="0" workbookViewId="0">
      <pane ySplit="1" topLeftCell="A119" activePane="bottomLeft" state="frozen"/>
      <selection pane="bottomLeft" activeCell="S215" sqref="S129:S215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46" t="s">
        <v>104</v>
      </c>
      <c r="I1" s="246"/>
      <c r="J1" s="246"/>
      <c r="K1" s="246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233" t="s">
        <v>7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S2" s="202" t="s">
        <v>8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T2" s="17" t="s">
        <v>87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6.950000000000003" customHeight="1">
      <c r="B4" s="21"/>
      <c r="C4" s="206" t="s">
        <v>109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76" t="str">
        <f>'Rekapitulace stavby'!K6</f>
        <v>Rekonstrukce potrubí ústředního topení okrsku VS 11 Most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5"/>
      <c r="R6" s="22"/>
    </row>
    <row r="7" spans="1:66" s="1" customFormat="1" ht="32.85" customHeight="1">
      <c r="B7" s="34"/>
      <c r="C7" s="35"/>
      <c r="D7" s="28" t="s">
        <v>110</v>
      </c>
      <c r="E7" s="35"/>
      <c r="F7" s="239" t="s">
        <v>111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88" t="str">
        <f>'Rekapitulace stavby'!AN8</f>
        <v>12. 7. 2017</v>
      </c>
      <c r="P9" s="26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37" t="s">
        <v>5</v>
      </c>
      <c r="P11" s="237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37" t="s">
        <v>5</v>
      </c>
      <c r="P12" s="237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89" t="s">
        <v>5</v>
      </c>
      <c r="P14" s="237"/>
      <c r="Q14" s="35"/>
      <c r="R14" s="36"/>
    </row>
    <row r="15" spans="1:66" s="1" customFormat="1" ht="18" customHeight="1">
      <c r="B15" s="34"/>
      <c r="C15" s="35"/>
      <c r="D15" s="35"/>
      <c r="E15" s="289" t="s">
        <v>112</v>
      </c>
      <c r="F15" s="290"/>
      <c r="G15" s="290"/>
      <c r="H15" s="290"/>
      <c r="I15" s="290"/>
      <c r="J15" s="290"/>
      <c r="K15" s="290"/>
      <c r="L15" s="290"/>
      <c r="M15" s="29" t="s">
        <v>30</v>
      </c>
      <c r="N15" s="35"/>
      <c r="O15" s="289" t="s">
        <v>5</v>
      </c>
      <c r="P15" s="237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33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37" t="s">
        <v>5</v>
      </c>
      <c r="P17" s="237"/>
      <c r="Q17" s="35"/>
      <c r="R17" s="36"/>
    </row>
    <row r="18" spans="2:18" s="1" customFormat="1" ht="18" customHeight="1">
      <c r="B18" s="34"/>
      <c r="C18" s="35"/>
      <c r="D18" s="35"/>
      <c r="E18" s="27" t="s">
        <v>34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37" t="s">
        <v>5</v>
      </c>
      <c r="P18" s="237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37" t="s">
        <v>5</v>
      </c>
      <c r="P20" s="237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37" t="s">
        <v>5</v>
      </c>
      <c r="P21" s="237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42" t="s">
        <v>5</v>
      </c>
      <c r="F24" s="242"/>
      <c r="G24" s="242"/>
      <c r="H24" s="242"/>
      <c r="I24" s="242"/>
      <c r="J24" s="242"/>
      <c r="K24" s="242"/>
      <c r="L24" s="242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113</v>
      </c>
      <c r="E27" s="35"/>
      <c r="F27" s="35"/>
      <c r="G27" s="35"/>
      <c r="H27" s="35"/>
      <c r="I27" s="35"/>
      <c r="J27" s="35"/>
      <c r="K27" s="35"/>
      <c r="L27" s="35"/>
      <c r="M27" s="243">
        <f>N88</f>
        <v>0</v>
      </c>
      <c r="N27" s="243"/>
      <c r="O27" s="243"/>
      <c r="P27" s="243"/>
      <c r="Q27" s="35"/>
      <c r="R27" s="36"/>
    </row>
    <row r="28" spans="2:18" s="1" customFormat="1" ht="14.45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243">
        <f>N103</f>
        <v>0</v>
      </c>
      <c r="N28" s="243"/>
      <c r="O28" s="243"/>
      <c r="P28" s="243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41</v>
      </c>
      <c r="E30" s="35"/>
      <c r="F30" s="35"/>
      <c r="G30" s="35"/>
      <c r="H30" s="35"/>
      <c r="I30" s="35"/>
      <c r="J30" s="35"/>
      <c r="K30" s="35"/>
      <c r="L30" s="35"/>
      <c r="M30" s="291">
        <f>ROUND(M27+M28,2)</f>
        <v>0</v>
      </c>
      <c r="N30" s="275"/>
      <c r="O30" s="275"/>
      <c r="P30" s="27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42</v>
      </c>
      <c r="E32" s="41" t="s">
        <v>43</v>
      </c>
      <c r="F32" s="42">
        <v>0.21</v>
      </c>
      <c r="G32" s="117" t="s">
        <v>44</v>
      </c>
      <c r="H32" s="284">
        <f>ROUND((((SUM(BE103:BE110)+SUM(BE128:BE208))+SUM(BE210:BE214))),2)</f>
        <v>0</v>
      </c>
      <c r="I32" s="275"/>
      <c r="J32" s="275"/>
      <c r="K32" s="35"/>
      <c r="L32" s="35"/>
      <c r="M32" s="284">
        <f>ROUND(((ROUND((SUM(BE103:BE110)+SUM(BE128:BE208)), 2)*F32)+SUM(BE210:BE214)*F32),2)</f>
        <v>0</v>
      </c>
      <c r="N32" s="275"/>
      <c r="O32" s="275"/>
      <c r="P32" s="275"/>
      <c r="Q32" s="35"/>
      <c r="R32" s="36"/>
    </row>
    <row r="33" spans="2:18" s="1" customFormat="1" ht="14.45" customHeight="1">
      <c r="B33" s="34"/>
      <c r="C33" s="35"/>
      <c r="D33" s="35"/>
      <c r="E33" s="41" t="s">
        <v>45</v>
      </c>
      <c r="F33" s="42">
        <v>0.15</v>
      </c>
      <c r="G33" s="117" t="s">
        <v>44</v>
      </c>
      <c r="H33" s="284">
        <f>ROUND((((SUM(BF103:BF110)+SUM(BF128:BF208))+SUM(BF210:BF214))),2)</f>
        <v>0</v>
      </c>
      <c r="I33" s="275"/>
      <c r="J33" s="275"/>
      <c r="K33" s="35"/>
      <c r="L33" s="35"/>
      <c r="M33" s="284">
        <f>ROUND(((ROUND((SUM(BF103:BF110)+SUM(BF128:BF208)), 2)*F33)+SUM(BF210:BF214)*F33),2)</f>
        <v>0</v>
      </c>
      <c r="N33" s="275"/>
      <c r="O33" s="275"/>
      <c r="P33" s="27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46</v>
      </c>
      <c r="F34" s="42">
        <v>0.21</v>
      </c>
      <c r="G34" s="117" t="s">
        <v>44</v>
      </c>
      <c r="H34" s="284">
        <f>ROUND((((SUM(BG103:BG110)+SUM(BG128:BG208))+SUM(BG210:BG214))),2)</f>
        <v>0</v>
      </c>
      <c r="I34" s="275"/>
      <c r="J34" s="275"/>
      <c r="K34" s="35"/>
      <c r="L34" s="35"/>
      <c r="M34" s="284">
        <v>0</v>
      </c>
      <c r="N34" s="275"/>
      <c r="O34" s="275"/>
      <c r="P34" s="27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47</v>
      </c>
      <c r="F35" s="42">
        <v>0.15</v>
      </c>
      <c r="G35" s="117" t="s">
        <v>44</v>
      </c>
      <c r="H35" s="284">
        <f>ROUND((((SUM(BH103:BH110)+SUM(BH128:BH208))+SUM(BH210:BH214))),2)</f>
        <v>0</v>
      </c>
      <c r="I35" s="275"/>
      <c r="J35" s="275"/>
      <c r="K35" s="35"/>
      <c r="L35" s="35"/>
      <c r="M35" s="284">
        <v>0</v>
      </c>
      <c r="N35" s="275"/>
      <c r="O35" s="275"/>
      <c r="P35" s="27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48</v>
      </c>
      <c r="F36" s="42">
        <v>0</v>
      </c>
      <c r="G36" s="117" t="s">
        <v>44</v>
      </c>
      <c r="H36" s="284">
        <f>ROUND((((SUM(BI103:BI110)+SUM(BI128:BI208))+SUM(BI210:BI214))),2)</f>
        <v>0</v>
      </c>
      <c r="I36" s="275"/>
      <c r="J36" s="275"/>
      <c r="K36" s="35"/>
      <c r="L36" s="35"/>
      <c r="M36" s="284">
        <v>0</v>
      </c>
      <c r="N36" s="275"/>
      <c r="O36" s="275"/>
      <c r="P36" s="27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49</v>
      </c>
      <c r="E38" s="74"/>
      <c r="F38" s="74"/>
      <c r="G38" s="119" t="s">
        <v>50</v>
      </c>
      <c r="H38" s="120" t="s">
        <v>51</v>
      </c>
      <c r="I38" s="74"/>
      <c r="J38" s="74"/>
      <c r="K38" s="74"/>
      <c r="L38" s="285">
        <f>SUM(M30:M36)</f>
        <v>0</v>
      </c>
      <c r="M38" s="285"/>
      <c r="N38" s="285"/>
      <c r="O38" s="285"/>
      <c r="P38" s="286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206" t="s">
        <v>114</v>
      </c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76" t="str">
        <f>F6</f>
        <v>Rekonstrukce potrubí ústředního topení okrsku VS 11 Most</v>
      </c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35"/>
      <c r="R78" s="36"/>
    </row>
    <row r="79" spans="2:18" s="1" customFormat="1" ht="36.950000000000003" customHeight="1">
      <c r="B79" s="34"/>
      <c r="C79" s="68" t="s">
        <v>110</v>
      </c>
      <c r="D79" s="35"/>
      <c r="E79" s="35"/>
      <c r="F79" s="208" t="str">
        <f>F7</f>
        <v xml:space="preserve">D.2(Stavba) - Technologická část - stavební část 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67" t="str">
        <f>IF(O9="","",O9)</f>
        <v>12. 7. 2017</v>
      </c>
      <c r="N81" s="267"/>
      <c r="O81" s="267"/>
      <c r="P81" s="26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33</v>
      </c>
      <c r="L83" s="35"/>
      <c r="M83" s="237" t="str">
        <f>E18</f>
        <v>Cheminvest s.r.o.</v>
      </c>
      <c r="N83" s="237"/>
      <c r="O83" s="237"/>
      <c r="P83" s="237"/>
      <c r="Q83" s="237"/>
      <c r="R83" s="36"/>
    </row>
    <row r="84" spans="2:47" s="1" customFormat="1" ht="14.45" customHeight="1">
      <c r="B84" s="34"/>
      <c r="C84" s="29" t="s">
        <v>31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36</v>
      </c>
      <c r="L84" s="35"/>
      <c r="M84" s="237" t="str">
        <f>E21</f>
        <v>Ing. Dalibor Adámek</v>
      </c>
      <c r="N84" s="237"/>
      <c r="O84" s="237"/>
      <c r="P84" s="237"/>
      <c r="Q84" s="237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82" t="s">
        <v>115</v>
      </c>
      <c r="D86" s="283"/>
      <c r="E86" s="283"/>
      <c r="F86" s="283"/>
      <c r="G86" s="283"/>
      <c r="H86" s="113"/>
      <c r="I86" s="113"/>
      <c r="J86" s="113"/>
      <c r="K86" s="113"/>
      <c r="L86" s="113"/>
      <c r="M86" s="113"/>
      <c r="N86" s="282" t="s">
        <v>116</v>
      </c>
      <c r="O86" s="283"/>
      <c r="P86" s="283"/>
      <c r="Q86" s="283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117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5">
        <f>N128</f>
        <v>0</v>
      </c>
      <c r="O88" s="280"/>
      <c r="P88" s="280"/>
      <c r="Q88" s="280"/>
      <c r="R88" s="36"/>
      <c r="AU88" s="17" t="s">
        <v>118</v>
      </c>
    </row>
    <row r="89" spans="2:47" s="6" customFormat="1" ht="24.95" customHeight="1">
      <c r="B89" s="122"/>
      <c r="C89" s="123"/>
      <c r="D89" s="124" t="s">
        <v>119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52">
        <f>N129</f>
        <v>0</v>
      </c>
      <c r="O89" s="279"/>
      <c r="P89" s="279"/>
      <c r="Q89" s="279"/>
      <c r="R89" s="125"/>
    </row>
    <row r="90" spans="2:47" s="7" customFormat="1" ht="19.899999999999999" customHeight="1">
      <c r="B90" s="126"/>
      <c r="C90" s="127"/>
      <c r="D90" s="101" t="s">
        <v>120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N130</f>
        <v>0</v>
      </c>
      <c r="O90" s="278"/>
      <c r="P90" s="278"/>
      <c r="Q90" s="278"/>
      <c r="R90" s="128"/>
    </row>
    <row r="91" spans="2:47" s="7" customFormat="1" ht="19.899999999999999" customHeight="1">
      <c r="B91" s="126"/>
      <c r="C91" s="127"/>
      <c r="D91" s="101" t="s">
        <v>121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05">
        <f>N163</f>
        <v>0</v>
      </c>
      <c r="O91" s="278"/>
      <c r="P91" s="278"/>
      <c r="Q91" s="278"/>
      <c r="R91" s="128"/>
    </row>
    <row r="92" spans="2:47" s="7" customFormat="1" ht="19.899999999999999" customHeight="1">
      <c r="B92" s="126"/>
      <c r="C92" s="127"/>
      <c r="D92" s="101" t="s">
        <v>122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05">
        <f>N166</f>
        <v>0</v>
      </c>
      <c r="O92" s="278"/>
      <c r="P92" s="278"/>
      <c r="Q92" s="278"/>
      <c r="R92" s="128"/>
    </row>
    <row r="93" spans="2:47" s="7" customFormat="1" ht="19.899999999999999" customHeight="1">
      <c r="B93" s="126"/>
      <c r="C93" s="127"/>
      <c r="D93" s="101" t="s">
        <v>123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05">
        <f>N169</f>
        <v>0</v>
      </c>
      <c r="O93" s="278"/>
      <c r="P93" s="278"/>
      <c r="Q93" s="278"/>
      <c r="R93" s="128"/>
    </row>
    <row r="94" spans="2:47" s="6" customFormat="1" ht="24.95" customHeight="1">
      <c r="B94" s="122"/>
      <c r="C94" s="123"/>
      <c r="D94" s="124" t="s">
        <v>124</v>
      </c>
      <c r="E94" s="123"/>
      <c r="F94" s="123"/>
      <c r="G94" s="123"/>
      <c r="H94" s="123"/>
      <c r="I94" s="123"/>
      <c r="J94" s="123"/>
      <c r="K94" s="123"/>
      <c r="L94" s="123"/>
      <c r="M94" s="123"/>
      <c r="N94" s="252">
        <f>N185</f>
        <v>0</v>
      </c>
      <c r="O94" s="279"/>
      <c r="P94" s="279"/>
      <c r="Q94" s="279"/>
      <c r="R94" s="125"/>
    </row>
    <row r="95" spans="2:47" s="7" customFormat="1" ht="19.899999999999999" customHeight="1">
      <c r="B95" s="126"/>
      <c r="C95" s="127"/>
      <c r="D95" s="101" t="s">
        <v>125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05">
        <f>N186</f>
        <v>0</v>
      </c>
      <c r="O95" s="278"/>
      <c r="P95" s="278"/>
      <c r="Q95" s="278"/>
      <c r="R95" s="128"/>
    </row>
    <row r="96" spans="2:47" s="6" customFormat="1" ht="24.95" customHeight="1">
      <c r="B96" s="122"/>
      <c r="C96" s="123"/>
      <c r="D96" s="124" t="s">
        <v>126</v>
      </c>
      <c r="E96" s="123"/>
      <c r="F96" s="123"/>
      <c r="G96" s="123"/>
      <c r="H96" s="123"/>
      <c r="I96" s="123"/>
      <c r="J96" s="123"/>
      <c r="K96" s="123"/>
      <c r="L96" s="123"/>
      <c r="M96" s="123"/>
      <c r="N96" s="252">
        <f>N195</f>
        <v>0</v>
      </c>
      <c r="O96" s="279"/>
      <c r="P96" s="279"/>
      <c r="Q96" s="279"/>
      <c r="R96" s="125"/>
    </row>
    <row r="97" spans="2:65" s="7" customFormat="1" ht="19.899999999999999" customHeight="1">
      <c r="B97" s="126"/>
      <c r="C97" s="127"/>
      <c r="D97" s="101" t="s">
        <v>127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05">
        <f>N196</f>
        <v>0</v>
      </c>
      <c r="O97" s="278"/>
      <c r="P97" s="278"/>
      <c r="Q97" s="278"/>
      <c r="R97" s="128"/>
    </row>
    <row r="98" spans="2:65" s="6" customFormat="1" ht="24.95" customHeight="1">
      <c r="B98" s="122"/>
      <c r="C98" s="123"/>
      <c r="D98" s="124" t="s">
        <v>128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52">
        <f>N204</f>
        <v>0</v>
      </c>
      <c r="O98" s="279"/>
      <c r="P98" s="279"/>
      <c r="Q98" s="279"/>
      <c r="R98" s="125"/>
    </row>
    <row r="99" spans="2:65" s="7" customFormat="1" ht="19.899999999999999" customHeight="1">
      <c r="B99" s="126"/>
      <c r="C99" s="127"/>
      <c r="D99" s="101" t="s">
        <v>129</v>
      </c>
      <c r="E99" s="127"/>
      <c r="F99" s="127"/>
      <c r="G99" s="127"/>
      <c r="H99" s="127"/>
      <c r="I99" s="127"/>
      <c r="J99" s="127"/>
      <c r="K99" s="127"/>
      <c r="L99" s="127"/>
      <c r="M99" s="127"/>
      <c r="N99" s="205">
        <f>N205</f>
        <v>0</v>
      </c>
      <c r="O99" s="278"/>
      <c r="P99" s="278"/>
      <c r="Q99" s="278"/>
      <c r="R99" s="128"/>
    </row>
    <row r="100" spans="2:65" s="7" customFormat="1" ht="19.899999999999999" customHeight="1">
      <c r="B100" s="126"/>
      <c r="C100" s="127"/>
      <c r="D100" s="101" t="s">
        <v>130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05">
        <f>N207</f>
        <v>0</v>
      </c>
      <c r="O100" s="278"/>
      <c r="P100" s="278"/>
      <c r="Q100" s="278"/>
      <c r="R100" s="128"/>
    </row>
    <row r="101" spans="2:65" s="6" customFormat="1" ht="21.75" customHeight="1">
      <c r="B101" s="122"/>
      <c r="C101" s="123"/>
      <c r="D101" s="124" t="s">
        <v>131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251">
        <f>N209</f>
        <v>0</v>
      </c>
      <c r="O101" s="279"/>
      <c r="P101" s="279"/>
      <c r="Q101" s="279"/>
      <c r="R101" s="125"/>
    </row>
    <row r="102" spans="2:65" s="1" customFormat="1" ht="21.75" customHeight="1"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6"/>
    </row>
    <row r="103" spans="2:65" s="1" customFormat="1" ht="29.25" customHeight="1">
      <c r="B103" s="34"/>
      <c r="C103" s="121" t="s">
        <v>132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80">
        <f>ROUND(N104+N105+N106+N107+N108+N109,2)</f>
        <v>0</v>
      </c>
      <c r="O103" s="281"/>
      <c r="P103" s="281"/>
      <c r="Q103" s="281"/>
      <c r="R103" s="36"/>
      <c r="T103" s="129"/>
      <c r="U103" s="130" t="s">
        <v>42</v>
      </c>
    </row>
    <row r="104" spans="2:65" s="1" customFormat="1" ht="18" customHeight="1">
      <c r="B104" s="131"/>
      <c r="C104" s="132"/>
      <c r="D104" s="220" t="s">
        <v>133</v>
      </c>
      <c r="E104" s="273"/>
      <c r="F104" s="273"/>
      <c r="G104" s="273"/>
      <c r="H104" s="273"/>
      <c r="I104" s="132"/>
      <c r="J104" s="132"/>
      <c r="K104" s="132"/>
      <c r="L104" s="132"/>
      <c r="M104" s="132"/>
      <c r="N104" s="204">
        <f>ROUND(N88*T104,2)</f>
        <v>0</v>
      </c>
      <c r="O104" s="274"/>
      <c r="P104" s="274"/>
      <c r="Q104" s="274"/>
      <c r="R104" s="134"/>
      <c r="S104" s="132"/>
      <c r="T104" s="135"/>
      <c r="U104" s="136" t="s">
        <v>43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8" t="s">
        <v>134</v>
      </c>
      <c r="AZ104" s="137"/>
      <c r="BA104" s="137"/>
      <c r="BB104" s="137"/>
      <c r="BC104" s="137"/>
      <c r="BD104" s="137"/>
      <c r="BE104" s="139">
        <f t="shared" ref="BE104:BE109" si="0">IF(U104="základní",N104,0)</f>
        <v>0</v>
      </c>
      <c r="BF104" s="139">
        <f t="shared" ref="BF104:BF109" si="1">IF(U104="snížená",N104,0)</f>
        <v>0</v>
      </c>
      <c r="BG104" s="139">
        <f t="shared" ref="BG104:BG109" si="2">IF(U104="zákl. přenesená",N104,0)</f>
        <v>0</v>
      </c>
      <c r="BH104" s="139">
        <f t="shared" ref="BH104:BH109" si="3">IF(U104="sníž. přenesená",N104,0)</f>
        <v>0</v>
      </c>
      <c r="BI104" s="139">
        <f t="shared" ref="BI104:BI109" si="4">IF(U104="nulová",N104,0)</f>
        <v>0</v>
      </c>
      <c r="BJ104" s="138" t="s">
        <v>86</v>
      </c>
      <c r="BK104" s="137"/>
      <c r="BL104" s="137"/>
      <c r="BM104" s="137"/>
    </row>
    <row r="105" spans="2:65" s="1" customFormat="1" ht="18" customHeight="1">
      <c r="B105" s="131"/>
      <c r="C105" s="132"/>
      <c r="D105" s="220" t="s">
        <v>135</v>
      </c>
      <c r="E105" s="273"/>
      <c r="F105" s="273"/>
      <c r="G105" s="273"/>
      <c r="H105" s="273"/>
      <c r="I105" s="132"/>
      <c r="J105" s="132"/>
      <c r="K105" s="132"/>
      <c r="L105" s="132"/>
      <c r="M105" s="132"/>
      <c r="N105" s="204">
        <f>ROUND(N88*T105,2)</f>
        <v>0</v>
      </c>
      <c r="O105" s="274"/>
      <c r="P105" s="274"/>
      <c r="Q105" s="274"/>
      <c r="R105" s="134"/>
      <c r="S105" s="132"/>
      <c r="T105" s="135"/>
      <c r="U105" s="136" t="s">
        <v>43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8" t="s">
        <v>134</v>
      </c>
      <c r="AZ105" s="137"/>
      <c r="BA105" s="137"/>
      <c r="BB105" s="137"/>
      <c r="BC105" s="137"/>
      <c r="BD105" s="137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86</v>
      </c>
      <c r="BK105" s="137"/>
      <c r="BL105" s="137"/>
      <c r="BM105" s="137"/>
    </row>
    <row r="106" spans="2:65" s="1" customFormat="1" ht="18" customHeight="1">
      <c r="B106" s="131"/>
      <c r="C106" s="132"/>
      <c r="D106" s="220" t="s">
        <v>136</v>
      </c>
      <c r="E106" s="273"/>
      <c r="F106" s="273"/>
      <c r="G106" s="273"/>
      <c r="H106" s="273"/>
      <c r="I106" s="132"/>
      <c r="J106" s="132"/>
      <c r="K106" s="132"/>
      <c r="L106" s="132"/>
      <c r="M106" s="132"/>
      <c r="N106" s="204">
        <f>ROUND(N88*T106,2)</f>
        <v>0</v>
      </c>
      <c r="O106" s="274"/>
      <c r="P106" s="274"/>
      <c r="Q106" s="274"/>
      <c r="R106" s="134"/>
      <c r="S106" s="132"/>
      <c r="T106" s="135"/>
      <c r="U106" s="136" t="s">
        <v>43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134</v>
      </c>
      <c r="AZ106" s="137"/>
      <c r="BA106" s="137"/>
      <c r="BB106" s="137"/>
      <c r="BC106" s="137"/>
      <c r="BD106" s="137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86</v>
      </c>
      <c r="BK106" s="137"/>
      <c r="BL106" s="137"/>
      <c r="BM106" s="137"/>
    </row>
    <row r="107" spans="2:65" s="1" customFormat="1" ht="18" customHeight="1">
      <c r="B107" s="131"/>
      <c r="C107" s="132"/>
      <c r="D107" s="220" t="s">
        <v>137</v>
      </c>
      <c r="E107" s="273"/>
      <c r="F107" s="273"/>
      <c r="G107" s="273"/>
      <c r="H107" s="273"/>
      <c r="I107" s="132"/>
      <c r="J107" s="132"/>
      <c r="K107" s="132"/>
      <c r="L107" s="132"/>
      <c r="M107" s="132"/>
      <c r="N107" s="204">
        <f>ROUND(N88*T107,2)</f>
        <v>0</v>
      </c>
      <c r="O107" s="274"/>
      <c r="P107" s="274"/>
      <c r="Q107" s="274"/>
      <c r="R107" s="134"/>
      <c r="S107" s="132"/>
      <c r="T107" s="135"/>
      <c r="U107" s="136" t="s">
        <v>43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134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86</v>
      </c>
      <c r="BK107" s="137"/>
      <c r="BL107" s="137"/>
      <c r="BM107" s="137"/>
    </row>
    <row r="108" spans="2:65" s="1" customFormat="1" ht="18" customHeight="1">
      <c r="B108" s="131"/>
      <c r="C108" s="132"/>
      <c r="D108" s="220" t="s">
        <v>138</v>
      </c>
      <c r="E108" s="273"/>
      <c r="F108" s="273"/>
      <c r="G108" s="273"/>
      <c r="H108" s="273"/>
      <c r="I108" s="132"/>
      <c r="J108" s="132"/>
      <c r="K108" s="132"/>
      <c r="L108" s="132"/>
      <c r="M108" s="132"/>
      <c r="N108" s="204">
        <f>ROUND(N88*T108,2)</f>
        <v>0</v>
      </c>
      <c r="O108" s="274"/>
      <c r="P108" s="274"/>
      <c r="Q108" s="274"/>
      <c r="R108" s="134"/>
      <c r="S108" s="132"/>
      <c r="T108" s="135"/>
      <c r="U108" s="136" t="s">
        <v>43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134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86</v>
      </c>
      <c r="BK108" s="137"/>
      <c r="BL108" s="137"/>
      <c r="BM108" s="137"/>
    </row>
    <row r="109" spans="2:65" s="1" customFormat="1" ht="18" customHeight="1">
      <c r="B109" s="131"/>
      <c r="C109" s="132"/>
      <c r="D109" s="133" t="s">
        <v>139</v>
      </c>
      <c r="E109" s="132"/>
      <c r="F109" s="132"/>
      <c r="G109" s="132"/>
      <c r="H109" s="132"/>
      <c r="I109" s="132"/>
      <c r="J109" s="132"/>
      <c r="K109" s="132"/>
      <c r="L109" s="132"/>
      <c r="M109" s="132"/>
      <c r="N109" s="204">
        <f>ROUND(N88*T109,2)</f>
        <v>0</v>
      </c>
      <c r="O109" s="274"/>
      <c r="P109" s="274"/>
      <c r="Q109" s="274"/>
      <c r="R109" s="134"/>
      <c r="S109" s="132"/>
      <c r="T109" s="140"/>
      <c r="U109" s="141" t="s">
        <v>43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140</v>
      </c>
      <c r="AZ109" s="137"/>
      <c r="BA109" s="137"/>
      <c r="BB109" s="137"/>
      <c r="BC109" s="137"/>
      <c r="BD109" s="137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86</v>
      </c>
      <c r="BK109" s="137"/>
      <c r="BL109" s="137"/>
      <c r="BM109" s="137"/>
    </row>
    <row r="110" spans="2:65" s="1" customFormat="1"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6"/>
    </row>
    <row r="111" spans="2:65" s="1" customFormat="1" ht="29.25" customHeight="1">
      <c r="B111" s="34"/>
      <c r="C111" s="112" t="s">
        <v>102</v>
      </c>
      <c r="D111" s="113"/>
      <c r="E111" s="113"/>
      <c r="F111" s="113"/>
      <c r="G111" s="113"/>
      <c r="H111" s="113"/>
      <c r="I111" s="113"/>
      <c r="J111" s="113"/>
      <c r="K111" s="113"/>
      <c r="L111" s="201">
        <f>ROUND(SUM(N88+N103),2)</f>
        <v>0</v>
      </c>
      <c r="M111" s="201"/>
      <c r="N111" s="201"/>
      <c r="O111" s="201"/>
      <c r="P111" s="201"/>
      <c r="Q111" s="201"/>
      <c r="R111" s="36"/>
    </row>
    <row r="112" spans="2:65" s="1" customFormat="1" ht="6.95" customHeight="1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6" spans="2:63" s="1" customFormat="1" ht="6.95" customHeight="1">
      <c r="B116" s="61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3"/>
    </row>
    <row r="117" spans="2:63" s="1" customFormat="1" ht="36.950000000000003" customHeight="1">
      <c r="B117" s="34"/>
      <c r="C117" s="206" t="s">
        <v>141</v>
      </c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36"/>
    </row>
    <row r="118" spans="2:63" s="1" customFormat="1" ht="6.9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3" s="1" customFormat="1" ht="30" customHeight="1">
      <c r="B119" s="34"/>
      <c r="C119" s="29" t="s">
        <v>19</v>
      </c>
      <c r="D119" s="35"/>
      <c r="E119" s="35"/>
      <c r="F119" s="276" t="str">
        <f>F6</f>
        <v>Rekonstrukce potrubí ústředního topení okrsku VS 11 Most</v>
      </c>
      <c r="G119" s="277"/>
      <c r="H119" s="277"/>
      <c r="I119" s="277"/>
      <c r="J119" s="277"/>
      <c r="K119" s="277"/>
      <c r="L119" s="277"/>
      <c r="M119" s="277"/>
      <c r="N119" s="277"/>
      <c r="O119" s="277"/>
      <c r="P119" s="277"/>
      <c r="Q119" s="35"/>
      <c r="R119" s="36"/>
    </row>
    <row r="120" spans="2:63" s="1" customFormat="1" ht="36.950000000000003" customHeight="1">
      <c r="B120" s="34"/>
      <c r="C120" s="68" t="s">
        <v>110</v>
      </c>
      <c r="D120" s="35"/>
      <c r="E120" s="35"/>
      <c r="F120" s="208" t="str">
        <f>F7</f>
        <v xml:space="preserve">D.2(Stavba) - Technologická část - stavební část </v>
      </c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35"/>
      <c r="R120" s="36"/>
    </row>
    <row r="121" spans="2:63" s="1" customFormat="1" ht="6.9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3" s="1" customFormat="1" ht="18" customHeight="1">
      <c r="B122" s="34"/>
      <c r="C122" s="29" t="s">
        <v>23</v>
      </c>
      <c r="D122" s="35"/>
      <c r="E122" s="35"/>
      <c r="F122" s="27" t="str">
        <f>F9</f>
        <v>Most</v>
      </c>
      <c r="G122" s="35"/>
      <c r="H122" s="35"/>
      <c r="I122" s="35"/>
      <c r="J122" s="35"/>
      <c r="K122" s="29" t="s">
        <v>25</v>
      </c>
      <c r="L122" s="35"/>
      <c r="M122" s="267" t="str">
        <f>IF(O9="","",O9)</f>
        <v>12. 7. 2017</v>
      </c>
      <c r="N122" s="267"/>
      <c r="O122" s="267"/>
      <c r="P122" s="267"/>
      <c r="Q122" s="35"/>
      <c r="R122" s="36"/>
    </row>
    <row r="123" spans="2:63" s="1" customFormat="1" ht="6.95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63" s="1" customFormat="1" ht="15">
      <c r="B124" s="34"/>
      <c r="C124" s="29" t="s">
        <v>27</v>
      </c>
      <c r="D124" s="35"/>
      <c r="E124" s="35"/>
      <c r="F124" s="27" t="str">
        <f>E12</f>
        <v>Severočeská teplárenská a.s.</v>
      </c>
      <c r="G124" s="35"/>
      <c r="H124" s="35"/>
      <c r="I124" s="35"/>
      <c r="J124" s="35"/>
      <c r="K124" s="29" t="s">
        <v>33</v>
      </c>
      <c r="L124" s="35"/>
      <c r="M124" s="237" t="str">
        <f>E18</f>
        <v>Cheminvest s.r.o.</v>
      </c>
      <c r="N124" s="237"/>
      <c r="O124" s="237"/>
      <c r="P124" s="237"/>
      <c r="Q124" s="237"/>
      <c r="R124" s="36"/>
    </row>
    <row r="125" spans="2:63" s="1" customFormat="1" ht="14.45" customHeight="1">
      <c r="B125" s="34"/>
      <c r="C125" s="29" t="s">
        <v>31</v>
      </c>
      <c r="D125" s="35"/>
      <c r="E125" s="35"/>
      <c r="F125" s="27" t="str">
        <f>IF(E15="","",E15)</f>
        <v>dle výběrového řízení</v>
      </c>
      <c r="G125" s="35"/>
      <c r="H125" s="35"/>
      <c r="I125" s="35"/>
      <c r="J125" s="35"/>
      <c r="K125" s="29" t="s">
        <v>36</v>
      </c>
      <c r="L125" s="35"/>
      <c r="M125" s="237" t="str">
        <f>E21</f>
        <v>Ing. Dalibor Adámek</v>
      </c>
      <c r="N125" s="237"/>
      <c r="O125" s="237"/>
      <c r="P125" s="237"/>
      <c r="Q125" s="237"/>
      <c r="R125" s="36"/>
    </row>
    <row r="126" spans="2:63" s="1" customFormat="1" ht="10.35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63" s="8" customFormat="1" ht="29.25" customHeight="1">
      <c r="B127" s="142"/>
      <c r="C127" s="143" t="s">
        <v>142</v>
      </c>
      <c r="D127" s="144" t="s">
        <v>143</v>
      </c>
      <c r="E127" s="144" t="s">
        <v>60</v>
      </c>
      <c r="F127" s="268" t="s">
        <v>144</v>
      </c>
      <c r="G127" s="268"/>
      <c r="H127" s="268"/>
      <c r="I127" s="268"/>
      <c r="J127" s="144" t="s">
        <v>145</v>
      </c>
      <c r="K127" s="144" t="s">
        <v>146</v>
      </c>
      <c r="L127" s="269" t="s">
        <v>147</v>
      </c>
      <c r="M127" s="269"/>
      <c r="N127" s="268" t="s">
        <v>116</v>
      </c>
      <c r="O127" s="268"/>
      <c r="P127" s="268"/>
      <c r="Q127" s="270"/>
      <c r="R127" s="145"/>
      <c r="T127" s="75" t="s">
        <v>148</v>
      </c>
      <c r="U127" s="76" t="s">
        <v>42</v>
      </c>
      <c r="V127" s="76" t="s">
        <v>149</v>
      </c>
      <c r="W127" s="76" t="s">
        <v>150</v>
      </c>
      <c r="X127" s="76" t="s">
        <v>151</v>
      </c>
      <c r="Y127" s="76" t="s">
        <v>152</v>
      </c>
      <c r="Z127" s="76" t="s">
        <v>153</v>
      </c>
      <c r="AA127" s="77" t="s">
        <v>154</v>
      </c>
    </row>
    <row r="128" spans="2:63" s="1" customFormat="1" ht="29.25" customHeight="1">
      <c r="B128" s="34"/>
      <c r="C128" s="79" t="s">
        <v>113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271">
        <f>BK128</f>
        <v>0</v>
      </c>
      <c r="O128" s="272"/>
      <c r="P128" s="272"/>
      <c r="Q128" s="272"/>
      <c r="R128" s="36"/>
      <c r="T128" s="78"/>
      <c r="U128" s="50"/>
      <c r="V128" s="50"/>
      <c r="W128" s="146">
        <f>W129+W185+W195+W204+W209</f>
        <v>0</v>
      </c>
      <c r="X128" s="50"/>
      <c r="Y128" s="146">
        <f>Y129+Y185+Y195+Y204+Y209</f>
        <v>192.64941640000001</v>
      </c>
      <c r="Z128" s="50"/>
      <c r="AA128" s="147">
        <f>AA129+AA185+AA195+AA204+AA209</f>
        <v>96.465139999999991</v>
      </c>
      <c r="AT128" s="17" t="s">
        <v>77</v>
      </c>
      <c r="AU128" s="17" t="s">
        <v>118</v>
      </c>
      <c r="BK128" s="148">
        <f>BK129+BK185+BK195+BK204+BK209</f>
        <v>0</v>
      </c>
    </row>
    <row r="129" spans="2:65" s="9" customFormat="1" ht="37.35" customHeight="1">
      <c r="B129" s="149"/>
      <c r="C129" s="150"/>
      <c r="D129" s="151" t="s">
        <v>119</v>
      </c>
      <c r="E129" s="151"/>
      <c r="F129" s="151"/>
      <c r="G129" s="151"/>
      <c r="H129" s="151"/>
      <c r="I129" s="151"/>
      <c r="J129" s="151"/>
      <c r="K129" s="151"/>
      <c r="L129" s="151"/>
      <c r="M129" s="151"/>
      <c r="N129" s="251">
        <f>N130+N163+N166+N169</f>
        <v>0</v>
      </c>
      <c r="O129" s="252"/>
      <c r="P129" s="252"/>
      <c r="Q129" s="252"/>
      <c r="R129" s="152"/>
      <c r="T129" s="153"/>
      <c r="U129" s="150"/>
      <c r="V129" s="150"/>
      <c r="W129" s="154">
        <f>W130+W163+W166+W169</f>
        <v>0</v>
      </c>
      <c r="X129" s="150"/>
      <c r="Y129" s="154">
        <f>Y130+Y163+Y166+Y169</f>
        <v>192.6230664</v>
      </c>
      <c r="Z129" s="150"/>
      <c r="AA129" s="155">
        <f>AA130+AA163+AA166+AA169</f>
        <v>96.465139999999991</v>
      </c>
      <c r="AR129" s="156" t="s">
        <v>86</v>
      </c>
      <c r="AT129" s="157" t="s">
        <v>77</v>
      </c>
      <c r="AU129" s="157" t="s">
        <v>78</v>
      </c>
      <c r="AY129" s="156" t="s">
        <v>155</v>
      </c>
      <c r="BK129" s="158">
        <f>BK130+BK163+BK166+BK169</f>
        <v>0</v>
      </c>
    </row>
    <row r="130" spans="2:65" s="9" customFormat="1" ht="19.899999999999999" customHeight="1">
      <c r="B130" s="149"/>
      <c r="C130" s="150"/>
      <c r="D130" s="159" t="s">
        <v>120</v>
      </c>
      <c r="E130" s="159"/>
      <c r="F130" s="159"/>
      <c r="G130" s="159"/>
      <c r="H130" s="159"/>
      <c r="I130" s="159"/>
      <c r="J130" s="159"/>
      <c r="K130" s="159"/>
      <c r="L130" s="159"/>
      <c r="M130" s="159"/>
      <c r="N130" s="247">
        <f>SUM(N131,N133,N135,N137,N139,N141,N143,N145,N147,N149,N151,N153,N155,N157,N159,N161)</f>
        <v>0</v>
      </c>
      <c r="O130" s="248"/>
      <c r="P130" s="248"/>
      <c r="Q130" s="248"/>
      <c r="R130" s="152"/>
      <c r="T130" s="153"/>
      <c r="U130" s="150"/>
      <c r="V130" s="150"/>
      <c r="W130" s="154">
        <f>SUM(W131:W154)</f>
        <v>0</v>
      </c>
      <c r="X130" s="150"/>
      <c r="Y130" s="154">
        <f>SUM(Y131:Y154)</f>
        <v>0</v>
      </c>
      <c r="Z130" s="150"/>
      <c r="AA130" s="155">
        <f>SUM(AA131:AA154)</f>
        <v>0</v>
      </c>
      <c r="AR130" s="156" t="s">
        <v>86</v>
      </c>
      <c r="AT130" s="157" t="s">
        <v>77</v>
      </c>
      <c r="AU130" s="157" t="s">
        <v>86</v>
      </c>
      <c r="AY130" s="156" t="s">
        <v>155</v>
      </c>
      <c r="BK130" s="158">
        <f>SUM(BK131:BK154)</f>
        <v>0</v>
      </c>
    </row>
    <row r="131" spans="2:65" s="1" customFormat="1" ht="31.5" customHeight="1">
      <c r="B131" s="131"/>
      <c r="C131" s="160" t="s">
        <v>86</v>
      </c>
      <c r="D131" s="160" t="s">
        <v>156</v>
      </c>
      <c r="E131" s="161" t="s">
        <v>157</v>
      </c>
      <c r="F131" s="253" t="s">
        <v>158</v>
      </c>
      <c r="G131" s="253"/>
      <c r="H131" s="253"/>
      <c r="I131" s="253"/>
      <c r="J131" s="162" t="s">
        <v>159</v>
      </c>
      <c r="K131" s="163">
        <v>47.366999999999997</v>
      </c>
      <c r="L131" s="254">
        <v>0</v>
      </c>
      <c r="M131" s="254"/>
      <c r="N131" s="255">
        <f>ROUND(L131*K131,2)</f>
        <v>0</v>
      </c>
      <c r="O131" s="255"/>
      <c r="P131" s="255"/>
      <c r="Q131" s="255"/>
      <c r="R131" s="134"/>
      <c r="T131" s="164" t="s">
        <v>5</v>
      </c>
      <c r="U131" s="43" t="s">
        <v>43</v>
      </c>
      <c r="V131" s="35"/>
      <c r="W131" s="165">
        <f>V131*K131</f>
        <v>0</v>
      </c>
      <c r="X131" s="165">
        <v>0</v>
      </c>
      <c r="Y131" s="165">
        <f>X131*K131</f>
        <v>0</v>
      </c>
      <c r="Z131" s="165">
        <v>0</v>
      </c>
      <c r="AA131" s="166">
        <f>Z131*K131</f>
        <v>0</v>
      </c>
      <c r="AR131" s="17" t="s">
        <v>160</v>
      </c>
      <c r="AT131" s="17" t="s">
        <v>156</v>
      </c>
      <c r="AU131" s="17" t="s">
        <v>108</v>
      </c>
      <c r="AY131" s="17" t="s">
        <v>155</v>
      </c>
      <c r="BE131" s="105">
        <f>IF(U131="základní",N131,0)</f>
        <v>0</v>
      </c>
      <c r="BF131" s="105">
        <f>IF(U131="snížená",N131,0)</f>
        <v>0</v>
      </c>
      <c r="BG131" s="105">
        <f>IF(U131="zákl. přenesená",N131,0)</f>
        <v>0</v>
      </c>
      <c r="BH131" s="105">
        <f>IF(U131="sníž. přenesená",N131,0)</f>
        <v>0</v>
      </c>
      <c r="BI131" s="105">
        <f>IF(U131="nulová",N131,0)</f>
        <v>0</v>
      </c>
      <c r="BJ131" s="17" t="s">
        <v>86</v>
      </c>
      <c r="BK131" s="105">
        <f>ROUND(L131*K131,2)</f>
        <v>0</v>
      </c>
      <c r="BL131" s="17" t="s">
        <v>160</v>
      </c>
      <c r="BM131" s="17" t="s">
        <v>161</v>
      </c>
    </row>
    <row r="132" spans="2:65" s="1" customFormat="1" ht="30" customHeight="1">
      <c r="B132" s="34"/>
      <c r="C132" s="35"/>
      <c r="D132" s="35"/>
      <c r="E132" s="35"/>
      <c r="F132" s="256" t="s">
        <v>162</v>
      </c>
      <c r="G132" s="257"/>
      <c r="H132" s="257"/>
      <c r="I132" s="257"/>
      <c r="J132" s="35"/>
      <c r="K132" s="35"/>
      <c r="L132" s="35"/>
      <c r="M132" s="35"/>
      <c r="N132" s="35"/>
      <c r="O132" s="35"/>
      <c r="P132" s="35"/>
      <c r="Q132" s="35"/>
      <c r="R132" s="36"/>
      <c r="T132" s="167"/>
      <c r="U132" s="35"/>
      <c r="V132" s="35"/>
      <c r="W132" s="35"/>
      <c r="X132" s="35"/>
      <c r="Y132" s="35"/>
      <c r="Z132" s="35"/>
      <c r="AA132" s="73"/>
      <c r="AT132" s="17" t="s">
        <v>163</v>
      </c>
      <c r="AU132" s="17" t="s">
        <v>108</v>
      </c>
    </row>
    <row r="133" spans="2:65" s="1" customFormat="1" ht="31.5" customHeight="1">
      <c r="B133" s="131"/>
      <c r="C133" s="160" t="s">
        <v>108</v>
      </c>
      <c r="D133" s="160" t="s">
        <v>156</v>
      </c>
      <c r="E133" s="161" t="s">
        <v>164</v>
      </c>
      <c r="F133" s="253" t="s">
        <v>165</v>
      </c>
      <c r="G133" s="253"/>
      <c r="H133" s="253"/>
      <c r="I133" s="253"/>
      <c r="J133" s="162" t="s">
        <v>159</v>
      </c>
      <c r="K133" s="163">
        <v>165.393</v>
      </c>
      <c r="L133" s="254">
        <v>0</v>
      </c>
      <c r="M133" s="254"/>
      <c r="N133" s="255">
        <f>ROUND(L133*K133,2)</f>
        <v>0</v>
      </c>
      <c r="O133" s="255"/>
      <c r="P133" s="255"/>
      <c r="Q133" s="255"/>
      <c r="R133" s="134"/>
      <c r="T133" s="164" t="s">
        <v>5</v>
      </c>
      <c r="U133" s="43" t="s">
        <v>43</v>
      </c>
      <c r="V133" s="35"/>
      <c r="W133" s="165">
        <f>V133*K133</f>
        <v>0</v>
      </c>
      <c r="X133" s="165">
        <v>0</v>
      </c>
      <c r="Y133" s="165">
        <f>X133*K133</f>
        <v>0</v>
      </c>
      <c r="Z133" s="165">
        <v>0</v>
      </c>
      <c r="AA133" s="166">
        <f>Z133*K133</f>
        <v>0</v>
      </c>
      <c r="AR133" s="17" t="s">
        <v>160</v>
      </c>
      <c r="AT133" s="17" t="s">
        <v>156</v>
      </c>
      <c r="AU133" s="17" t="s">
        <v>108</v>
      </c>
      <c r="AY133" s="17" t="s">
        <v>155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86</v>
      </c>
      <c r="BK133" s="105">
        <f>ROUND(L133*K133,2)</f>
        <v>0</v>
      </c>
      <c r="BL133" s="17" t="s">
        <v>160</v>
      </c>
      <c r="BM133" s="17" t="s">
        <v>166</v>
      </c>
    </row>
    <row r="134" spans="2:65" s="1" customFormat="1" ht="90" customHeight="1">
      <c r="B134" s="34"/>
      <c r="C134" s="35"/>
      <c r="D134" s="35"/>
      <c r="E134" s="35"/>
      <c r="F134" s="256" t="s">
        <v>167</v>
      </c>
      <c r="G134" s="257"/>
      <c r="H134" s="257"/>
      <c r="I134" s="257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163</v>
      </c>
      <c r="AU134" s="17" t="s">
        <v>108</v>
      </c>
    </row>
    <row r="135" spans="2:65" s="1" customFormat="1" ht="31.5" customHeight="1">
      <c r="B135" s="131"/>
      <c r="C135" s="160" t="s">
        <v>168</v>
      </c>
      <c r="D135" s="160" t="s">
        <v>156</v>
      </c>
      <c r="E135" s="161" t="s">
        <v>169</v>
      </c>
      <c r="F135" s="253" t="s">
        <v>170</v>
      </c>
      <c r="G135" s="253"/>
      <c r="H135" s="253"/>
      <c r="I135" s="253"/>
      <c r="J135" s="162" t="s">
        <v>159</v>
      </c>
      <c r="K135" s="163">
        <v>165.393</v>
      </c>
      <c r="L135" s="254">
        <v>0</v>
      </c>
      <c r="M135" s="254"/>
      <c r="N135" s="255">
        <f>ROUND(L135*K135,2)</f>
        <v>0</v>
      </c>
      <c r="O135" s="255"/>
      <c r="P135" s="255"/>
      <c r="Q135" s="255"/>
      <c r="R135" s="134"/>
      <c r="T135" s="164" t="s">
        <v>5</v>
      </c>
      <c r="U135" s="43" t="s">
        <v>43</v>
      </c>
      <c r="V135" s="35"/>
      <c r="W135" s="165">
        <f>V135*K135</f>
        <v>0</v>
      </c>
      <c r="X135" s="165">
        <v>0</v>
      </c>
      <c r="Y135" s="165">
        <f>X135*K135</f>
        <v>0</v>
      </c>
      <c r="Z135" s="165">
        <v>0</v>
      </c>
      <c r="AA135" s="166">
        <f>Z135*K135</f>
        <v>0</v>
      </c>
      <c r="AR135" s="17" t="s">
        <v>160</v>
      </c>
      <c r="AT135" s="17" t="s">
        <v>156</v>
      </c>
      <c r="AU135" s="17" t="s">
        <v>108</v>
      </c>
      <c r="AY135" s="17" t="s">
        <v>155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86</v>
      </c>
      <c r="BK135" s="105">
        <f>ROUND(L135*K135,2)</f>
        <v>0</v>
      </c>
      <c r="BL135" s="17" t="s">
        <v>160</v>
      </c>
      <c r="BM135" s="17" t="s">
        <v>171</v>
      </c>
    </row>
    <row r="136" spans="2:65" s="1" customFormat="1" ht="30" customHeight="1">
      <c r="B136" s="34"/>
      <c r="C136" s="35"/>
      <c r="D136" s="35"/>
      <c r="E136" s="35"/>
      <c r="F136" s="256" t="s">
        <v>172</v>
      </c>
      <c r="G136" s="257"/>
      <c r="H136" s="257"/>
      <c r="I136" s="257"/>
      <c r="J136" s="35"/>
      <c r="K136" s="35"/>
      <c r="L136" s="35"/>
      <c r="M136" s="35"/>
      <c r="N136" s="35"/>
      <c r="O136" s="35"/>
      <c r="P136" s="35"/>
      <c r="Q136" s="35"/>
      <c r="R136" s="36"/>
      <c r="T136" s="167"/>
      <c r="U136" s="35"/>
      <c r="V136" s="35"/>
      <c r="W136" s="35"/>
      <c r="X136" s="35"/>
      <c r="Y136" s="35"/>
      <c r="Z136" s="35"/>
      <c r="AA136" s="73"/>
      <c r="AT136" s="17" t="s">
        <v>163</v>
      </c>
      <c r="AU136" s="17" t="s">
        <v>108</v>
      </c>
    </row>
    <row r="137" spans="2:65" s="1" customFormat="1" ht="22.5" customHeight="1">
      <c r="B137" s="131"/>
      <c r="C137" s="160" t="s">
        <v>173</v>
      </c>
      <c r="D137" s="160" t="s">
        <v>156</v>
      </c>
      <c r="E137" s="161" t="s">
        <v>174</v>
      </c>
      <c r="F137" s="253" t="s">
        <v>175</v>
      </c>
      <c r="G137" s="253"/>
      <c r="H137" s="253"/>
      <c r="I137" s="253"/>
      <c r="J137" s="162" t="s">
        <v>159</v>
      </c>
      <c r="K137" s="163">
        <v>18.38</v>
      </c>
      <c r="L137" s="254">
        <v>0</v>
      </c>
      <c r="M137" s="254"/>
      <c r="N137" s="255">
        <f>ROUND(L137*K137,2)</f>
        <v>0</v>
      </c>
      <c r="O137" s="255"/>
      <c r="P137" s="255"/>
      <c r="Q137" s="255"/>
      <c r="R137" s="134"/>
      <c r="T137" s="164" t="s">
        <v>5</v>
      </c>
      <c r="U137" s="43" t="s">
        <v>43</v>
      </c>
      <c r="V137" s="35"/>
      <c r="W137" s="165">
        <f>V137*K137</f>
        <v>0</v>
      </c>
      <c r="X137" s="165">
        <v>0</v>
      </c>
      <c r="Y137" s="165">
        <f>X137*K137</f>
        <v>0</v>
      </c>
      <c r="Z137" s="165">
        <v>0</v>
      </c>
      <c r="AA137" s="166">
        <f>Z137*K137</f>
        <v>0</v>
      </c>
      <c r="AR137" s="17" t="s">
        <v>160</v>
      </c>
      <c r="AT137" s="17" t="s">
        <v>156</v>
      </c>
      <c r="AU137" s="17" t="s">
        <v>108</v>
      </c>
      <c r="AY137" s="17" t="s">
        <v>155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86</v>
      </c>
      <c r="BK137" s="105">
        <f>ROUND(L137*K137,2)</f>
        <v>0</v>
      </c>
      <c r="BL137" s="17" t="s">
        <v>160</v>
      </c>
      <c r="BM137" s="17" t="s">
        <v>176</v>
      </c>
    </row>
    <row r="138" spans="2:65" s="1" customFormat="1" ht="42" customHeight="1">
      <c r="B138" s="34"/>
      <c r="C138" s="35"/>
      <c r="D138" s="35"/>
      <c r="E138" s="35"/>
      <c r="F138" s="256" t="s">
        <v>177</v>
      </c>
      <c r="G138" s="257"/>
      <c r="H138" s="257"/>
      <c r="I138" s="257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163</v>
      </c>
      <c r="AU138" s="17" t="s">
        <v>108</v>
      </c>
    </row>
    <row r="139" spans="2:65" s="1" customFormat="1" ht="31.5" customHeight="1">
      <c r="B139" s="131"/>
      <c r="C139" s="160" t="s">
        <v>178</v>
      </c>
      <c r="D139" s="160" t="s">
        <v>156</v>
      </c>
      <c r="E139" s="161" t="s">
        <v>179</v>
      </c>
      <c r="F139" s="253" t="s">
        <v>180</v>
      </c>
      <c r="G139" s="253"/>
      <c r="H139" s="253"/>
      <c r="I139" s="253"/>
      <c r="J139" s="162" t="s">
        <v>159</v>
      </c>
      <c r="K139" s="163">
        <v>183.78</v>
      </c>
      <c r="L139" s="254">
        <v>0</v>
      </c>
      <c r="M139" s="254"/>
      <c r="N139" s="255">
        <f>ROUND(L139*K139,2)</f>
        <v>0</v>
      </c>
      <c r="O139" s="255"/>
      <c r="P139" s="255"/>
      <c r="Q139" s="255"/>
      <c r="R139" s="134"/>
      <c r="T139" s="164" t="s">
        <v>5</v>
      </c>
      <c r="U139" s="43" t="s">
        <v>43</v>
      </c>
      <c r="V139" s="35"/>
      <c r="W139" s="165">
        <f>V139*K139</f>
        <v>0</v>
      </c>
      <c r="X139" s="165">
        <v>0</v>
      </c>
      <c r="Y139" s="165">
        <f>X139*K139</f>
        <v>0</v>
      </c>
      <c r="Z139" s="165">
        <v>0</v>
      </c>
      <c r="AA139" s="166">
        <f>Z139*K139</f>
        <v>0</v>
      </c>
      <c r="AR139" s="17" t="s">
        <v>160</v>
      </c>
      <c r="AT139" s="17" t="s">
        <v>156</v>
      </c>
      <c r="AU139" s="17" t="s">
        <v>108</v>
      </c>
      <c r="AY139" s="17" t="s">
        <v>155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86</v>
      </c>
      <c r="BK139" s="105">
        <f>ROUND(L139*K139,2)</f>
        <v>0</v>
      </c>
      <c r="BL139" s="17" t="s">
        <v>160</v>
      </c>
      <c r="BM139" s="17" t="s">
        <v>181</v>
      </c>
    </row>
    <row r="140" spans="2:65" s="1" customFormat="1" ht="42" customHeight="1">
      <c r="B140" s="34"/>
      <c r="C140" s="35"/>
      <c r="D140" s="35"/>
      <c r="E140" s="35"/>
      <c r="F140" s="256" t="s">
        <v>182</v>
      </c>
      <c r="G140" s="257"/>
      <c r="H140" s="257"/>
      <c r="I140" s="257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163</v>
      </c>
      <c r="AU140" s="17" t="s">
        <v>108</v>
      </c>
    </row>
    <row r="141" spans="2:65" s="1" customFormat="1" ht="31.5" customHeight="1">
      <c r="B141" s="131"/>
      <c r="C141" s="160" t="s">
        <v>183</v>
      </c>
      <c r="D141" s="160" t="s">
        <v>156</v>
      </c>
      <c r="E141" s="161" t="s">
        <v>184</v>
      </c>
      <c r="F141" s="253" t="s">
        <v>185</v>
      </c>
      <c r="G141" s="253"/>
      <c r="H141" s="253"/>
      <c r="I141" s="253"/>
      <c r="J141" s="162" t="s">
        <v>159</v>
      </c>
      <c r="K141" s="163">
        <v>49.98</v>
      </c>
      <c r="L141" s="254">
        <v>0</v>
      </c>
      <c r="M141" s="254"/>
      <c r="N141" s="255">
        <f>ROUND(L141*K141,2)</f>
        <v>0</v>
      </c>
      <c r="O141" s="255"/>
      <c r="P141" s="255"/>
      <c r="Q141" s="255"/>
      <c r="R141" s="134"/>
      <c r="T141" s="164" t="s">
        <v>5</v>
      </c>
      <c r="U141" s="43" t="s">
        <v>43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160</v>
      </c>
      <c r="AT141" s="17" t="s">
        <v>156</v>
      </c>
      <c r="AU141" s="17" t="s">
        <v>108</v>
      </c>
      <c r="AY141" s="17" t="s">
        <v>155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86</v>
      </c>
      <c r="BK141" s="105">
        <f>ROUND(L141*K141,2)</f>
        <v>0</v>
      </c>
      <c r="BL141" s="17" t="s">
        <v>160</v>
      </c>
      <c r="BM141" s="17" t="s">
        <v>186</v>
      </c>
    </row>
    <row r="142" spans="2:65" s="1" customFormat="1" ht="22.5" customHeight="1">
      <c r="B142" s="34"/>
      <c r="C142" s="35"/>
      <c r="D142" s="35"/>
      <c r="E142" s="35"/>
      <c r="F142" s="256" t="s">
        <v>187</v>
      </c>
      <c r="G142" s="257"/>
      <c r="H142" s="257"/>
      <c r="I142" s="257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163</v>
      </c>
      <c r="AU142" s="17" t="s">
        <v>108</v>
      </c>
    </row>
    <row r="143" spans="2:65" s="1" customFormat="1" ht="44.25" customHeight="1">
      <c r="B143" s="131"/>
      <c r="C143" s="160" t="s">
        <v>188</v>
      </c>
      <c r="D143" s="160" t="s">
        <v>156</v>
      </c>
      <c r="E143" s="161" t="s">
        <v>189</v>
      </c>
      <c r="F143" s="253" t="s">
        <v>190</v>
      </c>
      <c r="G143" s="253"/>
      <c r="H143" s="253"/>
      <c r="I143" s="253"/>
      <c r="J143" s="162" t="s">
        <v>159</v>
      </c>
      <c r="K143" s="163">
        <v>449.82</v>
      </c>
      <c r="L143" s="254">
        <v>0</v>
      </c>
      <c r="M143" s="254"/>
      <c r="N143" s="255">
        <f>ROUND(L143*K143,2)</f>
        <v>0</v>
      </c>
      <c r="O143" s="255"/>
      <c r="P143" s="255"/>
      <c r="Q143" s="255"/>
      <c r="R143" s="134"/>
      <c r="T143" s="164" t="s">
        <v>5</v>
      </c>
      <c r="U143" s="43" t="s">
        <v>43</v>
      </c>
      <c r="V143" s="35"/>
      <c r="W143" s="165">
        <f>V143*K143</f>
        <v>0</v>
      </c>
      <c r="X143" s="165">
        <v>0</v>
      </c>
      <c r="Y143" s="165">
        <f>X143*K143</f>
        <v>0</v>
      </c>
      <c r="Z143" s="165">
        <v>0</v>
      </c>
      <c r="AA143" s="166">
        <f>Z143*K143</f>
        <v>0</v>
      </c>
      <c r="AR143" s="17" t="s">
        <v>160</v>
      </c>
      <c r="AT143" s="17" t="s">
        <v>156</v>
      </c>
      <c r="AU143" s="17" t="s">
        <v>108</v>
      </c>
      <c r="AY143" s="17" t="s">
        <v>155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86</v>
      </c>
      <c r="BK143" s="105">
        <f>ROUND(L143*K143,2)</f>
        <v>0</v>
      </c>
      <c r="BL143" s="17" t="s">
        <v>160</v>
      </c>
      <c r="BM143" s="17" t="s">
        <v>191</v>
      </c>
    </row>
    <row r="144" spans="2:65" s="1" customFormat="1" ht="22.5" customHeight="1">
      <c r="B144" s="34"/>
      <c r="C144" s="35"/>
      <c r="D144" s="35"/>
      <c r="E144" s="35"/>
      <c r="F144" s="256" t="s">
        <v>192</v>
      </c>
      <c r="G144" s="257"/>
      <c r="H144" s="257"/>
      <c r="I144" s="257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163</v>
      </c>
      <c r="AU144" s="17" t="s">
        <v>108</v>
      </c>
    </row>
    <row r="145" spans="2:65" s="1" customFormat="1" ht="22.5" customHeight="1">
      <c r="B145" s="131"/>
      <c r="C145" s="160" t="s">
        <v>193</v>
      </c>
      <c r="D145" s="160" t="s">
        <v>156</v>
      </c>
      <c r="E145" s="161" t="s">
        <v>194</v>
      </c>
      <c r="F145" s="253" t="s">
        <v>195</v>
      </c>
      <c r="G145" s="253"/>
      <c r="H145" s="253"/>
      <c r="I145" s="253"/>
      <c r="J145" s="162" t="s">
        <v>159</v>
      </c>
      <c r="K145" s="163">
        <v>49.98</v>
      </c>
      <c r="L145" s="254">
        <v>0</v>
      </c>
      <c r="M145" s="254"/>
      <c r="N145" s="255">
        <f>ROUND(L145*K145,2)</f>
        <v>0</v>
      </c>
      <c r="O145" s="255"/>
      <c r="P145" s="255"/>
      <c r="Q145" s="255"/>
      <c r="R145" s="134"/>
      <c r="T145" s="164" t="s">
        <v>5</v>
      </c>
      <c r="U145" s="43" t="s">
        <v>43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160</v>
      </c>
      <c r="AT145" s="17" t="s">
        <v>156</v>
      </c>
      <c r="AU145" s="17" t="s">
        <v>108</v>
      </c>
      <c r="AY145" s="17" t="s">
        <v>155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86</v>
      </c>
      <c r="BK145" s="105">
        <f>ROUND(L145*K145,2)</f>
        <v>0</v>
      </c>
      <c r="BL145" s="17" t="s">
        <v>160</v>
      </c>
      <c r="BM145" s="17" t="s">
        <v>196</v>
      </c>
    </row>
    <row r="146" spans="2:65" s="1" customFormat="1" ht="54" customHeight="1">
      <c r="B146" s="34"/>
      <c r="C146" s="35"/>
      <c r="D146" s="35"/>
      <c r="E146" s="35"/>
      <c r="F146" s="256" t="s">
        <v>197</v>
      </c>
      <c r="G146" s="257"/>
      <c r="H146" s="257"/>
      <c r="I146" s="257"/>
      <c r="J146" s="35"/>
      <c r="K146" s="35"/>
      <c r="L146" s="35"/>
      <c r="M146" s="35"/>
      <c r="N146" s="35"/>
      <c r="O146" s="35"/>
      <c r="P146" s="35"/>
      <c r="Q146" s="35"/>
      <c r="R146" s="36"/>
      <c r="T146" s="167"/>
      <c r="U146" s="35"/>
      <c r="V146" s="35"/>
      <c r="W146" s="35"/>
      <c r="X146" s="35"/>
      <c r="Y146" s="35"/>
      <c r="Z146" s="35"/>
      <c r="AA146" s="73"/>
      <c r="AT146" s="17" t="s">
        <v>163</v>
      </c>
      <c r="AU146" s="17" t="s">
        <v>108</v>
      </c>
    </row>
    <row r="147" spans="2:65" s="1" customFormat="1" ht="22.5" customHeight="1">
      <c r="B147" s="131"/>
      <c r="C147" s="160" t="s">
        <v>198</v>
      </c>
      <c r="D147" s="160" t="s">
        <v>156</v>
      </c>
      <c r="E147" s="161" t="s">
        <v>199</v>
      </c>
      <c r="F147" s="253" t="s">
        <v>200</v>
      </c>
      <c r="G147" s="253"/>
      <c r="H147" s="253"/>
      <c r="I147" s="253"/>
      <c r="J147" s="162" t="s">
        <v>159</v>
      </c>
      <c r="K147" s="163">
        <v>49.98</v>
      </c>
      <c r="L147" s="254">
        <v>0</v>
      </c>
      <c r="M147" s="254"/>
      <c r="N147" s="255">
        <f>ROUND(L147*K147,2)</f>
        <v>0</v>
      </c>
      <c r="O147" s="255"/>
      <c r="P147" s="255"/>
      <c r="Q147" s="255"/>
      <c r="R147" s="134"/>
      <c r="T147" s="164" t="s">
        <v>5</v>
      </c>
      <c r="U147" s="43" t="s">
        <v>43</v>
      </c>
      <c r="V147" s="35"/>
      <c r="W147" s="165">
        <f>V147*K147</f>
        <v>0</v>
      </c>
      <c r="X147" s="165">
        <v>0</v>
      </c>
      <c r="Y147" s="165">
        <f>X147*K147</f>
        <v>0</v>
      </c>
      <c r="Z147" s="165">
        <v>0</v>
      </c>
      <c r="AA147" s="166">
        <f>Z147*K147</f>
        <v>0</v>
      </c>
      <c r="AR147" s="17" t="s">
        <v>160</v>
      </c>
      <c r="AT147" s="17" t="s">
        <v>156</v>
      </c>
      <c r="AU147" s="17" t="s">
        <v>108</v>
      </c>
      <c r="AY147" s="17" t="s">
        <v>155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86</v>
      </c>
      <c r="BK147" s="105">
        <f>ROUND(L147*K147,2)</f>
        <v>0</v>
      </c>
      <c r="BL147" s="17" t="s">
        <v>160</v>
      </c>
      <c r="BM147" s="17" t="s">
        <v>201</v>
      </c>
    </row>
    <row r="148" spans="2:65" s="1" customFormat="1" ht="22.5" customHeight="1">
      <c r="B148" s="34"/>
      <c r="C148" s="35"/>
      <c r="D148" s="35"/>
      <c r="E148" s="35"/>
      <c r="F148" s="256" t="s">
        <v>187</v>
      </c>
      <c r="G148" s="257"/>
      <c r="H148" s="257"/>
      <c r="I148" s="257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163</v>
      </c>
      <c r="AU148" s="17" t="s">
        <v>108</v>
      </c>
    </row>
    <row r="149" spans="2:65" s="1" customFormat="1" ht="31.5" customHeight="1">
      <c r="B149" s="131"/>
      <c r="C149" s="160" t="s">
        <v>202</v>
      </c>
      <c r="D149" s="160" t="s">
        <v>156</v>
      </c>
      <c r="E149" s="161" t="s">
        <v>203</v>
      </c>
      <c r="F149" s="253" t="s">
        <v>204</v>
      </c>
      <c r="G149" s="253"/>
      <c r="H149" s="253"/>
      <c r="I149" s="253"/>
      <c r="J149" s="162" t="s">
        <v>159</v>
      </c>
      <c r="K149" s="163">
        <v>51.32</v>
      </c>
      <c r="L149" s="254">
        <v>0</v>
      </c>
      <c r="M149" s="254"/>
      <c r="N149" s="255">
        <f>ROUND(L149*K149,2)</f>
        <v>0</v>
      </c>
      <c r="O149" s="255"/>
      <c r="P149" s="255"/>
      <c r="Q149" s="255"/>
      <c r="R149" s="134"/>
      <c r="T149" s="164" t="s">
        <v>5</v>
      </c>
      <c r="U149" s="43" t="s">
        <v>43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160</v>
      </c>
      <c r="AT149" s="17" t="s">
        <v>156</v>
      </c>
      <c r="AU149" s="17" t="s">
        <v>108</v>
      </c>
      <c r="AY149" s="17" t="s">
        <v>155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86</v>
      </c>
      <c r="BK149" s="105">
        <f>ROUND(L149*K149,2)</f>
        <v>0</v>
      </c>
      <c r="BL149" s="17" t="s">
        <v>160</v>
      </c>
      <c r="BM149" s="17" t="s">
        <v>205</v>
      </c>
    </row>
    <row r="150" spans="2:65" s="1" customFormat="1" ht="66" customHeight="1">
      <c r="B150" s="34"/>
      <c r="C150" s="35"/>
      <c r="D150" s="35"/>
      <c r="E150" s="35"/>
      <c r="F150" s="256" t="s">
        <v>206</v>
      </c>
      <c r="G150" s="257"/>
      <c r="H150" s="257"/>
      <c r="I150" s="257"/>
      <c r="J150" s="35"/>
      <c r="K150" s="35"/>
      <c r="L150" s="35"/>
      <c r="M150" s="35"/>
      <c r="N150" s="35"/>
      <c r="O150" s="35"/>
      <c r="P150" s="35"/>
      <c r="Q150" s="35"/>
      <c r="R150" s="36"/>
      <c r="T150" s="167"/>
      <c r="U150" s="35"/>
      <c r="V150" s="35"/>
      <c r="W150" s="35"/>
      <c r="X150" s="35"/>
      <c r="Y150" s="35"/>
      <c r="Z150" s="35"/>
      <c r="AA150" s="73"/>
      <c r="AT150" s="17" t="s">
        <v>163</v>
      </c>
      <c r="AU150" s="17" t="s">
        <v>108</v>
      </c>
    </row>
    <row r="151" spans="2:65" s="1" customFormat="1" ht="31.5" customHeight="1">
      <c r="B151" s="131"/>
      <c r="C151" s="160" t="s">
        <v>207</v>
      </c>
      <c r="D151" s="160" t="s">
        <v>156</v>
      </c>
      <c r="E151" s="161" t="s">
        <v>208</v>
      </c>
      <c r="F151" s="253" t="s">
        <v>209</v>
      </c>
      <c r="G151" s="253"/>
      <c r="H151" s="253"/>
      <c r="I151" s="253"/>
      <c r="J151" s="162" t="s">
        <v>159</v>
      </c>
      <c r="K151" s="163">
        <v>51.32</v>
      </c>
      <c r="L151" s="254">
        <v>0</v>
      </c>
      <c r="M151" s="254"/>
      <c r="N151" s="255">
        <f>ROUND(L151*K151,2)</f>
        <v>0</v>
      </c>
      <c r="O151" s="255"/>
      <c r="P151" s="255"/>
      <c r="Q151" s="255"/>
      <c r="R151" s="134"/>
      <c r="T151" s="164" t="s">
        <v>5</v>
      </c>
      <c r="U151" s="43" t="s">
        <v>43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0</v>
      </c>
      <c r="AA151" s="166">
        <f>Z151*K151</f>
        <v>0</v>
      </c>
      <c r="AR151" s="17" t="s">
        <v>160</v>
      </c>
      <c r="AT151" s="17" t="s">
        <v>156</v>
      </c>
      <c r="AU151" s="17" t="s">
        <v>108</v>
      </c>
      <c r="AY151" s="17" t="s">
        <v>155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86</v>
      </c>
      <c r="BK151" s="105">
        <f>ROUND(L151*K151,2)</f>
        <v>0</v>
      </c>
      <c r="BL151" s="17" t="s">
        <v>160</v>
      </c>
      <c r="BM151" s="17" t="s">
        <v>210</v>
      </c>
    </row>
    <row r="152" spans="2:65" s="1" customFormat="1" ht="42" customHeight="1">
      <c r="B152" s="34"/>
      <c r="C152" s="35"/>
      <c r="D152" s="35"/>
      <c r="E152" s="35"/>
      <c r="F152" s="256" t="s">
        <v>211</v>
      </c>
      <c r="G152" s="257"/>
      <c r="H152" s="257"/>
      <c r="I152" s="257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163</v>
      </c>
      <c r="AU152" s="17" t="s">
        <v>108</v>
      </c>
    </row>
    <row r="153" spans="2:65" s="1" customFormat="1" ht="31.5" customHeight="1">
      <c r="B153" s="131"/>
      <c r="C153" s="160" t="s">
        <v>11</v>
      </c>
      <c r="D153" s="160" t="s">
        <v>156</v>
      </c>
      <c r="E153" s="161" t="s">
        <v>212</v>
      </c>
      <c r="F153" s="253" t="s">
        <v>213</v>
      </c>
      <c r="G153" s="253"/>
      <c r="H153" s="253"/>
      <c r="I153" s="253"/>
      <c r="J153" s="162" t="s">
        <v>214</v>
      </c>
      <c r="K153" s="163">
        <v>157.88999999999999</v>
      </c>
      <c r="L153" s="254">
        <v>0</v>
      </c>
      <c r="M153" s="254"/>
      <c r="N153" s="255">
        <f>ROUND(L153*K153,2)</f>
        <v>0</v>
      </c>
      <c r="O153" s="255"/>
      <c r="P153" s="255"/>
      <c r="Q153" s="255"/>
      <c r="R153" s="134"/>
      <c r="T153" s="164" t="s">
        <v>5</v>
      </c>
      <c r="U153" s="43" t="s">
        <v>43</v>
      </c>
      <c r="V153" s="35"/>
      <c r="W153" s="165">
        <f>V153*K153</f>
        <v>0</v>
      </c>
      <c r="X153" s="165">
        <v>0</v>
      </c>
      <c r="Y153" s="165">
        <f>X153*K153</f>
        <v>0</v>
      </c>
      <c r="Z153" s="165">
        <v>0</v>
      </c>
      <c r="AA153" s="166">
        <f>Z153*K153</f>
        <v>0</v>
      </c>
      <c r="AR153" s="17" t="s">
        <v>160</v>
      </c>
      <c r="AT153" s="17" t="s">
        <v>156</v>
      </c>
      <c r="AU153" s="17" t="s">
        <v>108</v>
      </c>
      <c r="AY153" s="17" t="s">
        <v>155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86</v>
      </c>
      <c r="BK153" s="105">
        <f>ROUND(L153*K153,2)</f>
        <v>0</v>
      </c>
      <c r="BL153" s="17" t="s">
        <v>160</v>
      </c>
      <c r="BM153" s="17" t="s">
        <v>215</v>
      </c>
    </row>
    <row r="154" spans="2:65" s="1" customFormat="1" ht="54" customHeight="1">
      <c r="B154" s="34"/>
      <c r="C154" s="35"/>
      <c r="D154" s="35"/>
      <c r="E154" s="35"/>
      <c r="F154" s="256" t="s">
        <v>216</v>
      </c>
      <c r="G154" s="257"/>
      <c r="H154" s="257"/>
      <c r="I154" s="257"/>
      <c r="J154" s="35"/>
      <c r="K154" s="35"/>
      <c r="L154" s="35"/>
      <c r="M154" s="35"/>
      <c r="N154" s="35"/>
      <c r="O154" s="35"/>
      <c r="P154" s="35"/>
      <c r="Q154" s="35"/>
      <c r="R154" s="36"/>
      <c r="T154" s="167"/>
      <c r="U154" s="35"/>
      <c r="V154" s="35"/>
      <c r="W154" s="35"/>
      <c r="X154" s="35"/>
      <c r="Y154" s="35"/>
      <c r="Z154" s="35"/>
      <c r="AA154" s="73"/>
      <c r="AT154" s="17" t="s">
        <v>163</v>
      </c>
      <c r="AU154" s="17" t="s">
        <v>108</v>
      </c>
    </row>
    <row r="155" spans="2:65" s="1" customFormat="1" ht="54" customHeight="1">
      <c r="B155" s="34"/>
      <c r="C155" s="179">
        <v>35</v>
      </c>
      <c r="D155" s="179" t="s">
        <v>156</v>
      </c>
      <c r="E155" s="180" t="s">
        <v>880</v>
      </c>
      <c r="F155" s="253" t="s">
        <v>881</v>
      </c>
      <c r="G155" s="253"/>
      <c r="H155" s="253"/>
      <c r="I155" s="253"/>
      <c r="J155" s="181" t="s">
        <v>214</v>
      </c>
      <c r="K155" s="182">
        <v>280.27999999999997</v>
      </c>
      <c r="L155" s="254">
        <v>0</v>
      </c>
      <c r="M155" s="254"/>
      <c r="N155" s="255">
        <f>ROUND(L155*K155,2)</f>
        <v>0</v>
      </c>
      <c r="O155" s="255"/>
      <c r="P155" s="255"/>
      <c r="Q155" s="255"/>
      <c r="R155" s="36"/>
      <c r="T155" s="167"/>
      <c r="U155" s="177"/>
      <c r="V155" s="177"/>
      <c r="W155" s="177"/>
      <c r="X155" s="177"/>
      <c r="Y155" s="177"/>
      <c r="Z155" s="177"/>
      <c r="AA155" s="73"/>
      <c r="AT155" s="17"/>
      <c r="AU155" s="17"/>
    </row>
    <row r="156" spans="2:65" s="1" customFormat="1" ht="54" customHeight="1">
      <c r="B156" s="34"/>
      <c r="C156" s="178"/>
      <c r="D156" s="178"/>
      <c r="E156" s="178"/>
      <c r="F156" s="256" t="s">
        <v>884</v>
      </c>
      <c r="G156" s="257"/>
      <c r="H156" s="257"/>
      <c r="I156" s="257"/>
      <c r="J156" s="178"/>
      <c r="K156" s="178"/>
      <c r="L156" s="178"/>
      <c r="M156" s="178"/>
      <c r="N156" s="178"/>
      <c r="O156" s="178"/>
      <c r="P156" s="178"/>
      <c r="Q156" s="178"/>
      <c r="R156" s="36"/>
      <c r="T156" s="167"/>
      <c r="U156" s="177"/>
      <c r="V156" s="177"/>
      <c r="W156" s="177"/>
      <c r="X156" s="177"/>
      <c r="Y156" s="177"/>
      <c r="Z156" s="177"/>
      <c r="AA156" s="73"/>
      <c r="AT156" s="17"/>
      <c r="AU156" s="17"/>
    </row>
    <row r="157" spans="2:65" s="1" customFormat="1" ht="54" customHeight="1">
      <c r="B157" s="34"/>
      <c r="C157" s="190">
        <v>36</v>
      </c>
      <c r="D157" s="190" t="s">
        <v>156</v>
      </c>
      <c r="E157" s="191" t="s">
        <v>882</v>
      </c>
      <c r="F157" s="253" t="s">
        <v>883</v>
      </c>
      <c r="G157" s="253"/>
      <c r="H157" s="253"/>
      <c r="I157" s="253"/>
      <c r="J157" s="192" t="s">
        <v>214</v>
      </c>
      <c r="K157" s="193">
        <v>280.27999999999997</v>
      </c>
      <c r="L157" s="254">
        <v>0</v>
      </c>
      <c r="M157" s="254"/>
      <c r="N157" s="255">
        <f>ROUND(L157*K157,2)</f>
        <v>0</v>
      </c>
      <c r="O157" s="255"/>
      <c r="P157" s="255"/>
      <c r="Q157" s="255"/>
      <c r="R157" s="36"/>
      <c r="T157" s="167"/>
      <c r="U157" s="177"/>
      <c r="V157" s="177"/>
      <c r="W157" s="177"/>
      <c r="X157" s="177"/>
      <c r="Y157" s="177"/>
      <c r="Z157" s="177"/>
      <c r="AA157" s="73"/>
      <c r="AT157" s="17"/>
      <c r="AU157" s="17"/>
    </row>
    <row r="158" spans="2:65" s="1" customFormat="1" ht="29.25" customHeight="1">
      <c r="B158" s="34"/>
      <c r="C158" s="186"/>
      <c r="D158" s="186"/>
      <c r="E158" s="186"/>
      <c r="F158" s="256" t="s">
        <v>885</v>
      </c>
      <c r="G158" s="257"/>
      <c r="H158" s="257"/>
      <c r="I158" s="257"/>
      <c r="J158" s="186"/>
      <c r="K158" s="186"/>
      <c r="L158" s="186"/>
      <c r="M158" s="186"/>
      <c r="N158" s="186"/>
      <c r="O158" s="186"/>
      <c r="P158" s="186"/>
      <c r="Q158" s="186"/>
      <c r="R158" s="36"/>
      <c r="T158" s="167"/>
      <c r="U158" s="177"/>
      <c r="V158" s="177"/>
      <c r="W158" s="177"/>
      <c r="X158" s="177"/>
      <c r="Y158" s="177"/>
      <c r="Z158" s="177"/>
      <c r="AA158" s="73"/>
      <c r="AT158" s="17"/>
      <c r="AU158" s="17"/>
    </row>
    <row r="159" spans="2:65" s="183" customFormat="1" ht="54" customHeight="1">
      <c r="B159" s="189"/>
      <c r="C159" s="190">
        <v>38</v>
      </c>
      <c r="D159" s="190" t="s">
        <v>156</v>
      </c>
      <c r="E159" s="191" t="s">
        <v>889</v>
      </c>
      <c r="F159" s="253" t="s">
        <v>890</v>
      </c>
      <c r="G159" s="253"/>
      <c r="H159" s="253"/>
      <c r="I159" s="253"/>
      <c r="J159" s="192" t="s">
        <v>214</v>
      </c>
      <c r="K159" s="193">
        <v>186.99</v>
      </c>
      <c r="L159" s="254">
        <v>0</v>
      </c>
      <c r="M159" s="254"/>
      <c r="N159" s="255">
        <f>ROUND(L159*K159,2)</f>
        <v>0</v>
      </c>
      <c r="O159" s="255"/>
      <c r="P159" s="255"/>
      <c r="Q159" s="255"/>
      <c r="R159" s="194"/>
      <c r="T159" s="195"/>
      <c r="U159" s="186"/>
      <c r="V159" s="186"/>
      <c r="W159" s="186"/>
      <c r="X159" s="186"/>
      <c r="Y159" s="186"/>
      <c r="Z159" s="186"/>
      <c r="AA159" s="188"/>
      <c r="AT159" s="184"/>
      <c r="AU159" s="184"/>
    </row>
    <row r="160" spans="2:65" s="183" customFormat="1" ht="39" customHeight="1">
      <c r="B160" s="185"/>
      <c r="C160" s="186"/>
      <c r="D160" s="186"/>
      <c r="E160" s="186"/>
      <c r="F160" s="256" t="s">
        <v>891</v>
      </c>
      <c r="G160" s="257"/>
      <c r="H160" s="257"/>
      <c r="I160" s="257"/>
      <c r="J160" s="186"/>
      <c r="K160" s="186"/>
      <c r="L160" s="186"/>
      <c r="M160" s="186"/>
      <c r="N160" s="186"/>
      <c r="O160" s="186"/>
      <c r="P160" s="186"/>
      <c r="Q160" s="186"/>
      <c r="R160" s="187"/>
      <c r="T160" s="195"/>
      <c r="U160" s="186"/>
      <c r="V160" s="186"/>
      <c r="W160" s="186"/>
      <c r="X160" s="186"/>
      <c r="Y160" s="186"/>
      <c r="Z160" s="186"/>
      <c r="AA160" s="188"/>
      <c r="AT160" s="184"/>
      <c r="AU160" s="184"/>
    </row>
    <row r="161" spans="2:65" s="183" customFormat="1" ht="54" customHeight="1">
      <c r="B161" s="189"/>
      <c r="C161" s="196">
        <v>39</v>
      </c>
      <c r="D161" s="196" t="s">
        <v>293</v>
      </c>
      <c r="E161" s="197" t="s">
        <v>892</v>
      </c>
      <c r="F161" s="258" t="s">
        <v>893</v>
      </c>
      <c r="G161" s="258"/>
      <c r="H161" s="258"/>
      <c r="I161" s="258"/>
      <c r="J161" s="198" t="s">
        <v>573</v>
      </c>
      <c r="K161" s="199">
        <v>8</v>
      </c>
      <c r="L161" s="260">
        <v>0</v>
      </c>
      <c r="M161" s="260"/>
      <c r="N161" s="287">
        <f>ROUND(L161*K161,2)</f>
        <v>0</v>
      </c>
      <c r="O161" s="287"/>
      <c r="P161" s="287"/>
      <c r="Q161" s="287"/>
      <c r="R161" s="194"/>
      <c r="T161" s="195"/>
      <c r="U161" s="186"/>
      <c r="V161" s="186"/>
      <c r="W161" s="186"/>
      <c r="X161" s="186"/>
      <c r="Y161" s="186"/>
      <c r="Z161" s="186"/>
      <c r="AA161" s="188"/>
      <c r="AT161" s="184"/>
      <c r="AU161" s="184"/>
    </row>
    <row r="162" spans="2:65" s="183" customFormat="1" ht="54" customHeight="1">
      <c r="B162" s="185"/>
      <c r="C162" s="186"/>
      <c r="D162" s="186"/>
      <c r="E162" s="186"/>
      <c r="F162" s="256" t="s">
        <v>894</v>
      </c>
      <c r="G162" s="257"/>
      <c r="H162" s="257"/>
      <c r="I162" s="257"/>
      <c r="J162" s="186"/>
      <c r="K162" s="186"/>
      <c r="L162" s="186"/>
      <c r="M162" s="186"/>
      <c r="N162" s="186"/>
      <c r="O162" s="186"/>
      <c r="P162" s="186"/>
      <c r="Q162" s="186"/>
      <c r="R162" s="187"/>
      <c r="T162" s="195"/>
      <c r="U162" s="186"/>
      <c r="V162" s="186"/>
      <c r="W162" s="186"/>
      <c r="X162" s="186"/>
      <c r="Y162" s="186"/>
      <c r="Z162" s="186"/>
      <c r="AA162" s="188"/>
      <c r="AT162" s="184"/>
      <c r="AU162" s="184"/>
    </row>
    <row r="163" spans="2:65" s="9" customFormat="1" ht="29.85" customHeight="1">
      <c r="B163" s="149"/>
      <c r="C163" s="150"/>
      <c r="D163" s="159" t="s">
        <v>121</v>
      </c>
      <c r="E163" s="159"/>
      <c r="F163" s="159"/>
      <c r="G163" s="159"/>
      <c r="H163" s="159"/>
      <c r="I163" s="159"/>
      <c r="J163" s="159"/>
      <c r="K163" s="159"/>
      <c r="L163" s="159"/>
      <c r="M163" s="159"/>
      <c r="N163" s="247">
        <f>BK163</f>
        <v>0</v>
      </c>
      <c r="O163" s="248"/>
      <c r="P163" s="248"/>
      <c r="Q163" s="248"/>
      <c r="R163" s="152"/>
      <c r="T163" s="153"/>
      <c r="U163" s="150"/>
      <c r="V163" s="150"/>
      <c r="W163" s="154">
        <f>SUM(W164:W165)</f>
        <v>0</v>
      </c>
      <c r="X163" s="150"/>
      <c r="Y163" s="154">
        <f>SUM(Y164:Y165)</f>
        <v>0.86894460000000007</v>
      </c>
      <c r="Z163" s="150"/>
      <c r="AA163" s="155">
        <f>SUM(AA164:AA165)</f>
        <v>0</v>
      </c>
      <c r="AR163" s="156" t="s">
        <v>86</v>
      </c>
      <c r="AT163" s="157" t="s">
        <v>77</v>
      </c>
      <c r="AU163" s="157" t="s">
        <v>86</v>
      </c>
      <c r="AY163" s="156" t="s">
        <v>155</v>
      </c>
      <c r="BK163" s="158">
        <f>SUM(BK164:BK165)</f>
        <v>0</v>
      </c>
    </row>
    <row r="164" spans="2:65" s="1" customFormat="1" ht="31.5" customHeight="1">
      <c r="B164" s="131"/>
      <c r="C164" s="160" t="s">
        <v>217</v>
      </c>
      <c r="D164" s="160" t="s">
        <v>156</v>
      </c>
      <c r="E164" s="161" t="s">
        <v>218</v>
      </c>
      <c r="F164" s="253" t="s">
        <v>219</v>
      </c>
      <c r="G164" s="253"/>
      <c r="H164" s="253"/>
      <c r="I164" s="253"/>
      <c r="J164" s="162" t="s">
        <v>159</v>
      </c>
      <c r="K164" s="163">
        <v>0.46</v>
      </c>
      <c r="L164" s="254">
        <v>0</v>
      </c>
      <c r="M164" s="254"/>
      <c r="N164" s="255">
        <f>ROUND(L164*K164,2)</f>
        <v>0</v>
      </c>
      <c r="O164" s="255"/>
      <c r="P164" s="255"/>
      <c r="Q164" s="255"/>
      <c r="R164" s="134"/>
      <c r="T164" s="164" t="s">
        <v>5</v>
      </c>
      <c r="U164" s="43" t="s">
        <v>43</v>
      </c>
      <c r="V164" s="35"/>
      <c r="W164" s="165">
        <f>V164*K164</f>
        <v>0</v>
      </c>
      <c r="X164" s="165">
        <v>1.8890100000000001</v>
      </c>
      <c r="Y164" s="165">
        <f>X164*K164</f>
        <v>0.86894460000000007</v>
      </c>
      <c r="Z164" s="165">
        <v>0</v>
      </c>
      <c r="AA164" s="166">
        <f>Z164*K164</f>
        <v>0</v>
      </c>
      <c r="AR164" s="17" t="s">
        <v>160</v>
      </c>
      <c r="AT164" s="17" t="s">
        <v>156</v>
      </c>
      <c r="AU164" s="17" t="s">
        <v>108</v>
      </c>
      <c r="AY164" s="17" t="s">
        <v>155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86</v>
      </c>
      <c r="BK164" s="105">
        <f>ROUND(L164*K164,2)</f>
        <v>0</v>
      </c>
      <c r="BL164" s="17" t="s">
        <v>160</v>
      </c>
      <c r="BM164" s="17" t="s">
        <v>220</v>
      </c>
    </row>
    <row r="165" spans="2:65" s="1" customFormat="1" ht="54" customHeight="1">
      <c r="B165" s="34"/>
      <c r="C165" s="35"/>
      <c r="D165" s="35"/>
      <c r="E165" s="35"/>
      <c r="F165" s="256" t="s">
        <v>221</v>
      </c>
      <c r="G165" s="257"/>
      <c r="H165" s="257"/>
      <c r="I165" s="257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163</v>
      </c>
      <c r="AU165" s="17" t="s">
        <v>108</v>
      </c>
    </row>
    <row r="166" spans="2:65" s="9" customFormat="1" ht="29.85" customHeight="1">
      <c r="B166" s="149"/>
      <c r="C166" s="150"/>
      <c r="D166" s="159" t="s">
        <v>122</v>
      </c>
      <c r="E166" s="159"/>
      <c r="F166" s="159"/>
      <c r="G166" s="159"/>
      <c r="H166" s="159"/>
      <c r="I166" s="159"/>
      <c r="J166" s="159"/>
      <c r="K166" s="159"/>
      <c r="L166" s="159"/>
      <c r="M166" s="159"/>
      <c r="N166" s="247">
        <f>BK166</f>
        <v>0</v>
      </c>
      <c r="O166" s="248"/>
      <c r="P166" s="248"/>
      <c r="Q166" s="248"/>
      <c r="R166" s="152"/>
      <c r="T166" s="153"/>
      <c r="U166" s="150"/>
      <c r="V166" s="150"/>
      <c r="W166" s="154">
        <f>SUM(W167:W168)</f>
        <v>0</v>
      </c>
      <c r="X166" s="150"/>
      <c r="Y166" s="154">
        <f>SUM(Y167:Y168)</f>
        <v>191.53500099999999</v>
      </c>
      <c r="Z166" s="150"/>
      <c r="AA166" s="155">
        <f>SUM(AA167:AA168)</f>
        <v>0</v>
      </c>
      <c r="AR166" s="156" t="s">
        <v>86</v>
      </c>
      <c r="AT166" s="157" t="s">
        <v>77</v>
      </c>
      <c r="AU166" s="157" t="s">
        <v>86</v>
      </c>
      <c r="AY166" s="156" t="s">
        <v>155</v>
      </c>
      <c r="BK166" s="158">
        <f>SUM(BK167:BK168)</f>
        <v>0</v>
      </c>
    </row>
    <row r="167" spans="2:65" s="1" customFormat="1" ht="22.5" customHeight="1">
      <c r="B167" s="131"/>
      <c r="C167" s="160" t="s">
        <v>222</v>
      </c>
      <c r="D167" s="160" t="s">
        <v>156</v>
      </c>
      <c r="E167" s="161" t="s">
        <v>223</v>
      </c>
      <c r="F167" s="253" t="s">
        <v>224</v>
      </c>
      <c r="G167" s="253"/>
      <c r="H167" s="253"/>
      <c r="I167" s="253"/>
      <c r="J167" s="162" t="s">
        <v>159</v>
      </c>
      <c r="K167" s="163">
        <v>101.3</v>
      </c>
      <c r="L167" s="254">
        <v>0</v>
      </c>
      <c r="M167" s="254"/>
      <c r="N167" s="255">
        <f>ROUND(L167*K167,2)</f>
        <v>0</v>
      </c>
      <c r="O167" s="255"/>
      <c r="P167" s="255"/>
      <c r="Q167" s="255"/>
      <c r="R167" s="134"/>
      <c r="T167" s="164" t="s">
        <v>5</v>
      </c>
      <c r="U167" s="43" t="s">
        <v>43</v>
      </c>
      <c r="V167" s="35"/>
      <c r="W167" s="165">
        <f>V167*K167</f>
        <v>0</v>
      </c>
      <c r="X167" s="165">
        <v>1.8907700000000001</v>
      </c>
      <c r="Y167" s="165">
        <f>X167*K167</f>
        <v>191.53500099999999</v>
      </c>
      <c r="Z167" s="165">
        <v>0</v>
      </c>
      <c r="AA167" s="166">
        <f>Z167*K167</f>
        <v>0</v>
      </c>
      <c r="AR167" s="17" t="s">
        <v>160</v>
      </c>
      <c r="AT167" s="17" t="s">
        <v>156</v>
      </c>
      <c r="AU167" s="17" t="s">
        <v>108</v>
      </c>
      <c r="AY167" s="17" t="s">
        <v>155</v>
      </c>
      <c r="BE167" s="105">
        <f>IF(U167="základní",N167,0)</f>
        <v>0</v>
      </c>
      <c r="BF167" s="105">
        <f>IF(U167="snížená",N167,0)</f>
        <v>0</v>
      </c>
      <c r="BG167" s="105">
        <f>IF(U167="zákl. přenesená",N167,0)</f>
        <v>0</v>
      </c>
      <c r="BH167" s="105">
        <f>IF(U167="sníž. přenesená",N167,0)</f>
        <v>0</v>
      </c>
      <c r="BI167" s="105">
        <f>IF(U167="nulová",N167,0)</f>
        <v>0</v>
      </c>
      <c r="BJ167" s="17" t="s">
        <v>86</v>
      </c>
      <c r="BK167" s="105">
        <f>ROUND(L167*K167,2)</f>
        <v>0</v>
      </c>
      <c r="BL167" s="17" t="s">
        <v>160</v>
      </c>
      <c r="BM167" s="17" t="s">
        <v>225</v>
      </c>
    </row>
    <row r="168" spans="2:65" s="1" customFormat="1" ht="78" customHeight="1">
      <c r="B168" s="34"/>
      <c r="C168" s="35"/>
      <c r="D168" s="35"/>
      <c r="E168" s="35"/>
      <c r="F168" s="256" t="s">
        <v>226</v>
      </c>
      <c r="G168" s="257"/>
      <c r="H168" s="257"/>
      <c r="I168" s="257"/>
      <c r="J168" s="35"/>
      <c r="K168" s="35"/>
      <c r="L168" s="35"/>
      <c r="M168" s="35"/>
      <c r="N168" s="35"/>
      <c r="O168" s="35"/>
      <c r="P168" s="35"/>
      <c r="Q168" s="35"/>
      <c r="R168" s="36"/>
      <c r="T168" s="167"/>
      <c r="U168" s="35"/>
      <c r="V168" s="35"/>
      <c r="W168" s="35"/>
      <c r="X168" s="35"/>
      <c r="Y168" s="35"/>
      <c r="Z168" s="35"/>
      <c r="AA168" s="73"/>
      <c r="AT168" s="17" t="s">
        <v>163</v>
      </c>
      <c r="AU168" s="17" t="s">
        <v>108</v>
      </c>
    </row>
    <row r="169" spans="2:65" s="9" customFormat="1" ht="29.85" customHeight="1">
      <c r="B169" s="149"/>
      <c r="C169" s="150"/>
      <c r="D169" s="159" t="s">
        <v>123</v>
      </c>
      <c r="E169" s="159"/>
      <c r="F169" s="159"/>
      <c r="G169" s="159"/>
      <c r="H169" s="159"/>
      <c r="I169" s="159"/>
      <c r="J169" s="159"/>
      <c r="K169" s="159"/>
      <c r="L169" s="159"/>
      <c r="M169" s="159"/>
      <c r="N169" s="247">
        <f>BK169</f>
        <v>0</v>
      </c>
      <c r="O169" s="248"/>
      <c r="P169" s="248"/>
      <c r="Q169" s="248"/>
      <c r="R169" s="152"/>
      <c r="T169" s="153"/>
      <c r="U169" s="150"/>
      <c r="V169" s="150"/>
      <c r="W169" s="154">
        <f>SUM(W170:W184)</f>
        <v>0</v>
      </c>
      <c r="X169" s="150"/>
      <c r="Y169" s="154">
        <f>SUM(Y170:Y184)</f>
        <v>0.21912080000000003</v>
      </c>
      <c r="Z169" s="150"/>
      <c r="AA169" s="155">
        <f>SUM(AA170:AA184)</f>
        <v>96.465139999999991</v>
      </c>
      <c r="AR169" s="156" t="s">
        <v>86</v>
      </c>
      <c r="AT169" s="157" t="s">
        <v>77</v>
      </c>
      <c r="AU169" s="157" t="s">
        <v>86</v>
      </c>
      <c r="AY169" s="156" t="s">
        <v>155</v>
      </c>
      <c r="BK169" s="158">
        <f>SUM(BK170:BK184)</f>
        <v>0</v>
      </c>
    </row>
    <row r="170" spans="2:65" s="1" customFormat="1" ht="22.5" customHeight="1">
      <c r="B170" s="131"/>
      <c r="C170" s="160" t="s">
        <v>227</v>
      </c>
      <c r="D170" s="160" t="s">
        <v>156</v>
      </c>
      <c r="E170" s="161" t="s">
        <v>228</v>
      </c>
      <c r="F170" s="253" t="s">
        <v>229</v>
      </c>
      <c r="G170" s="253"/>
      <c r="H170" s="253"/>
      <c r="I170" s="253"/>
      <c r="J170" s="162" t="s">
        <v>214</v>
      </c>
      <c r="K170" s="163">
        <v>294.26</v>
      </c>
      <c r="L170" s="254">
        <v>0</v>
      </c>
      <c r="M170" s="254"/>
      <c r="N170" s="255">
        <f>ROUND(L170*K170,2)</f>
        <v>0</v>
      </c>
      <c r="O170" s="255"/>
      <c r="P170" s="255"/>
      <c r="Q170" s="255"/>
      <c r="R170" s="134"/>
      <c r="T170" s="164" t="s">
        <v>5</v>
      </c>
      <c r="U170" s="43" t="s">
        <v>43</v>
      </c>
      <c r="V170" s="35"/>
      <c r="W170" s="165">
        <f>V170*K170</f>
        <v>0</v>
      </c>
      <c r="X170" s="165">
        <v>6.8000000000000005E-4</v>
      </c>
      <c r="Y170" s="165">
        <f>X170*K170</f>
        <v>0.20009680000000002</v>
      </c>
      <c r="Z170" s="165">
        <v>0.32400000000000001</v>
      </c>
      <c r="AA170" s="166">
        <f>Z170*K170</f>
        <v>95.340239999999994</v>
      </c>
      <c r="AR170" s="17" t="s">
        <v>160</v>
      </c>
      <c r="AT170" s="17" t="s">
        <v>156</v>
      </c>
      <c r="AU170" s="17" t="s">
        <v>108</v>
      </c>
      <c r="AY170" s="17" t="s">
        <v>155</v>
      </c>
      <c r="BE170" s="105">
        <f>IF(U170="základní",N170,0)</f>
        <v>0</v>
      </c>
      <c r="BF170" s="105">
        <f>IF(U170="snížená",N170,0)</f>
        <v>0</v>
      </c>
      <c r="BG170" s="105">
        <f>IF(U170="zákl. přenesená",N170,0)</f>
        <v>0</v>
      </c>
      <c r="BH170" s="105">
        <f>IF(U170="sníž. přenesená",N170,0)</f>
        <v>0</v>
      </c>
      <c r="BI170" s="105">
        <f>IF(U170="nulová",N170,0)</f>
        <v>0</v>
      </c>
      <c r="BJ170" s="17" t="s">
        <v>86</v>
      </c>
      <c r="BK170" s="105">
        <f>ROUND(L170*K170,2)</f>
        <v>0</v>
      </c>
      <c r="BL170" s="17" t="s">
        <v>160</v>
      </c>
      <c r="BM170" s="17" t="s">
        <v>230</v>
      </c>
    </row>
    <row r="171" spans="2:65" s="1" customFormat="1" ht="66" customHeight="1">
      <c r="B171" s="34"/>
      <c r="C171" s="35"/>
      <c r="D171" s="35"/>
      <c r="E171" s="35"/>
      <c r="F171" s="256" t="s">
        <v>231</v>
      </c>
      <c r="G171" s="257"/>
      <c r="H171" s="257"/>
      <c r="I171" s="257"/>
      <c r="J171" s="35"/>
      <c r="K171" s="35"/>
      <c r="L171" s="35"/>
      <c r="M171" s="35"/>
      <c r="N171" s="35"/>
      <c r="O171" s="35"/>
      <c r="P171" s="35"/>
      <c r="Q171" s="35"/>
      <c r="R171" s="36"/>
      <c r="T171" s="167"/>
      <c r="U171" s="35"/>
      <c r="V171" s="35"/>
      <c r="W171" s="35"/>
      <c r="X171" s="35"/>
      <c r="Y171" s="35"/>
      <c r="Z171" s="35"/>
      <c r="AA171" s="73"/>
      <c r="AT171" s="17" t="s">
        <v>163</v>
      </c>
      <c r="AU171" s="17" t="s">
        <v>108</v>
      </c>
    </row>
    <row r="172" spans="2:65" s="1" customFormat="1" ht="22.5" customHeight="1">
      <c r="B172" s="131"/>
      <c r="C172" s="160" t="s">
        <v>232</v>
      </c>
      <c r="D172" s="160" t="s">
        <v>156</v>
      </c>
      <c r="E172" s="161" t="s">
        <v>233</v>
      </c>
      <c r="F172" s="253" t="s">
        <v>234</v>
      </c>
      <c r="G172" s="253"/>
      <c r="H172" s="253"/>
      <c r="I172" s="253"/>
      <c r="J172" s="162" t="s">
        <v>235</v>
      </c>
      <c r="K172" s="163">
        <v>1</v>
      </c>
      <c r="L172" s="254">
        <v>0</v>
      </c>
      <c r="M172" s="254"/>
      <c r="N172" s="255">
        <f>ROUND(L172*K172,2)</f>
        <v>0</v>
      </c>
      <c r="O172" s="255"/>
      <c r="P172" s="255"/>
      <c r="Q172" s="255"/>
      <c r="R172" s="134"/>
      <c r="T172" s="164" t="s">
        <v>5</v>
      </c>
      <c r="U172" s="43" t="s">
        <v>43</v>
      </c>
      <c r="V172" s="35"/>
      <c r="W172" s="165">
        <f>V172*K172</f>
        <v>0</v>
      </c>
      <c r="X172" s="165">
        <v>0</v>
      </c>
      <c r="Y172" s="165">
        <f>X172*K172</f>
        <v>0</v>
      </c>
      <c r="Z172" s="165">
        <v>0</v>
      </c>
      <c r="AA172" s="166">
        <f>Z172*K172</f>
        <v>0</v>
      </c>
      <c r="AR172" s="17" t="s">
        <v>160</v>
      </c>
      <c r="AT172" s="17" t="s">
        <v>156</v>
      </c>
      <c r="AU172" s="17" t="s">
        <v>108</v>
      </c>
      <c r="AY172" s="17" t="s">
        <v>155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86</v>
      </c>
      <c r="BK172" s="105">
        <f>ROUND(L172*K172,2)</f>
        <v>0</v>
      </c>
      <c r="BL172" s="17" t="s">
        <v>160</v>
      </c>
      <c r="BM172" s="17" t="s">
        <v>236</v>
      </c>
    </row>
    <row r="173" spans="2:65" s="1" customFormat="1" ht="22.5" customHeight="1">
      <c r="B173" s="34"/>
      <c r="C173" s="35"/>
      <c r="D173" s="35"/>
      <c r="E173" s="35"/>
      <c r="F173" s="256" t="s">
        <v>237</v>
      </c>
      <c r="G173" s="257"/>
      <c r="H173" s="257"/>
      <c r="I173" s="257"/>
      <c r="J173" s="35"/>
      <c r="K173" s="35"/>
      <c r="L173" s="35"/>
      <c r="M173" s="35"/>
      <c r="N173" s="35"/>
      <c r="O173" s="35"/>
      <c r="P173" s="35"/>
      <c r="Q173" s="35"/>
      <c r="R173" s="36"/>
      <c r="T173" s="167"/>
      <c r="U173" s="35"/>
      <c r="V173" s="35"/>
      <c r="W173" s="35"/>
      <c r="X173" s="35"/>
      <c r="Y173" s="35"/>
      <c r="Z173" s="35"/>
      <c r="AA173" s="73"/>
      <c r="AT173" s="17" t="s">
        <v>163</v>
      </c>
      <c r="AU173" s="17" t="s">
        <v>108</v>
      </c>
    </row>
    <row r="174" spans="2:65" s="1" customFormat="1" ht="31.5" customHeight="1">
      <c r="B174" s="131"/>
      <c r="C174" s="160" t="s">
        <v>10</v>
      </c>
      <c r="D174" s="160" t="s">
        <v>156</v>
      </c>
      <c r="E174" s="161" t="s">
        <v>238</v>
      </c>
      <c r="F174" s="253" t="s">
        <v>239</v>
      </c>
      <c r="G174" s="253"/>
      <c r="H174" s="253"/>
      <c r="I174" s="253"/>
      <c r="J174" s="162" t="s">
        <v>240</v>
      </c>
      <c r="K174" s="163">
        <v>2.5</v>
      </c>
      <c r="L174" s="254">
        <v>0</v>
      </c>
      <c r="M174" s="254"/>
      <c r="N174" s="255">
        <f>ROUND(L174*K174,2)</f>
        <v>0</v>
      </c>
      <c r="O174" s="255"/>
      <c r="P174" s="255"/>
      <c r="Q174" s="255"/>
      <c r="R174" s="134"/>
      <c r="T174" s="164" t="s">
        <v>5</v>
      </c>
      <c r="U174" s="43" t="s">
        <v>43</v>
      </c>
      <c r="V174" s="35"/>
      <c r="W174" s="165">
        <f>V174*K174</f>
        <v>0</v>
      </c>
      <c r="X174" s="165">
        <v>2.99E-3</v>
      </c>
      <c r="Y174" s="165">
        <f>X174*K174</f>
        <v>7.4749999999999999E-3</v>
      </c>
      <c r="Z174" s="165">
        <v>0.126</v>
      </c>
      <c r="AA174" s="166">
        <f>Z174*K174</f>
        <v>0.315</v>
      </c>
      <c r="AR174" s="17" t="s">
        <v>160</v>
      </c>
      <c r="AT174" s="17" t="s">
        <v>156</v>
      </c>
      <c r="AU174" s="17" t="s">
        <v>108</v>
      </c>
      <c r="AY174" s="17" t="s">
        <v>155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86</v>
      </c>
      <c r="BK174" s="105">
        <f>ROUND(L174*K174,2)</f>
        <v>0</v>
      </c>
      <c r="BL174" s="17" t="s">
        <v>160</v>
      </c>
      <c r="BM174" s="17" t="s">
        <v>241</v>
      </c>
    </row>
    <row r="175" spans="2:65" s="1" customFormat="1" ht="66" customHeight="1">
      <c r="B175" s="34"/>
      <c r="C175" s="35"/>
      <c r="D175" s="35"/>
      <c r="E175" s="35"/>
      <c r="F175" s="256" t="s">
        <v>242</v>
      </c>
      <c r="G175" s="257"/>
      <c r="H175" s="257"/>
      <c r="I175" s="257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163</v>
      </c>
      <c r="AU175" s="17" t="s">
        <v>108</v>
      </c>
    </row>
    <row r="176" spans="2:65" s="1" customFormat="1" ht="31.5" customHeight="1">
      <c r="B176" s="131"/>
      <c r="C176" s="160" t="s">
        <v>243</v>
      </c>
      <c r="D176" s="160" t="s">
        <v>156</v>
      </c>
      <c r="E176" s="161" t="s">
        <v>244</v>
      </c>
      <c r="F176" s="253" t="s">
        <v>245</v>
      </c>
      <c r="G176" s="253"/>
      <c r="H176" s="253"/>
      <c r="I176" s="253"/>
      <c r="J176" s="162" t="s">
        <v>240</v>
      </c>
      <c r="K176" s="163">
        <v>1.1000000000000001</v>
      </c>
      <c r="L176" s="254">
        <v>0</v>
      </c>
      <c r="M176" s="254"/>
      <c r="N176" s="255">
        <f>ROUND(L176*K176,2)</f>
        <v>0</v>
      </c>
      <c r="O176" s="255"/>
      <c r="P176" s="255"/>
      <c r="Q176" s="255"/>
      <c r="R176" s="134"/>
      <c r="T176" s="164" t="s">
        <v>5</v>
      </c>
      <c r="U176" s="43" t="s">
        <v>43</v>
      </c>
      <c r="V176" s="35"/>
      <c r="W176" s="165">
        <f>V176*K176</f>
        <v>0</v>
      </c>
      <c r="X176" s="165">
        <v>3.3400000000000001E-3</v>
      </c>
      <c r="Y176" s="165">
        <f>X176*K176</f>
        <v>3.6740000000000002E-3</v>
      </c>
      <c r="Z176" s="165">
        <v>0.19600000000000001</v>
      </c>
      <c r="AA176" s="166">
        <f>Z176*K176</f>
        <v>0.21560000000000001</v>
      </c>
      <c r="AR176" s="17" t="s">
        <v>160</v>
      </c>
      <c r="AT176" s="17" t="s">
        <v>156</v>
      </c>
      <c r="AU176" s="17" t="s">
        <v>108</v>
      </c>
      <c r="AY176" s="17" t="s">
        <v>155</v>
      </c>
      <c r="BE176" s="105">
        <f>IF(U176="základní",N176,0)</f>
        <v>0</v>
      </c>
      <c r="BF176" s="105">
        <f>IF(U176="snížená",N176,0)</f>
        <v>0</v>
      </c>
      <c r="BG176" s="105">
        <f>IF(U176="zákl. přenesená",N176,0)</f>
        <v>0</v>
      </c>
      <c r="BH176" s="105">
        <f>IF(U176="sníž. přenesená",N176,0)</f>
        <v>0</v>
      </c>
      <c r="BI176" s="105">
        <f>IF(U176="nulová",N176,0)</f>
        <v>0</v>
      </c>
      <c r="BJ176" s="17" t="s">
        <v>86</v>
      </c>
      <c r="BK176" s="105">
        <f>ROUND(L176*K176,2)</f>
        <v>0</v>
      </c>
      <c r="BL176" s="17" t="s">
        <v>160</v>
      </c>
      <c r="BM176" s="17" t="s">
        <v>246</v>
      </c>
    </row>
    <row r="177" spans="2:65" s="1" customFormat="1" ht="42" customHeight="1">
      <c r="B177" s="34"/>
      <c r="C177" s="35"/>
      <c r="D177" s="35"/>
      <c r="E177" s="35"/>
      <c r="F177" s="256" t="s">
        <v>247</v>
      </c>
      <c r="G177" s="257"/>
      <c r="H177" s="257"/>
      <c r="I177" s="257"/>
      <c r="J177" s="35"/>
      <c r="K177" s="35"/>
      <c r="L177" s="35"/>
      <c r="M177" s="35"/>
      <c r="N177" s="35"/>
      <c r="O177" s="35"/>
      <c r="P177" s="35"/>
      <c r="Q177" s="35"/>
      <c r="R177" s="36"/>
      <c r="T177" s="167"/>
      <c r="U177" s="35"/>
      <c r="V177" s="35"/>
      <c r="W177" s="35"/>
      <c r="X177" s="35"/>
      <c r="Y177" s="35"/>
      <c r="Z177" s="35"/>
      <c r="AA177" s="73"/>
      <c r="AT177" s="17" t="s">
        <v>163</v>
      </c>
      <c r="AU177" s="17" t="s">
        <v>108</v>
      </c>
    </row>
    <row r="178" spans="2:65" s="1" customFormat="1" ht="31.5" customHeight="1">
      <c r="B178" s="131"/>
      <c r="C178" s="160" t="s">
        <v>248</v>
      </c>
      <c r="D178" s="160" t="s">
        <v>156</v>
      </c>
      <c r="E178" s="161" t="s">
        <v>249</v>
      </c>
      <c r="F178" s="253" t="s">
        <v>250</v>
      </c>
      <c r="G178" s="253"/>
      <c r="H178" s="253"/>
      <c r="I178" s="253"/>
      <c r="J178" s="162" t="s">
        <v>240</v>
      </c>
      <c r="K178" s="163">
        <v>2.1</v>
      </c>
      <c r="L178" s="254">
        <v>0</v>
      </c>
      <c r="M178" s="254"/>
      <c r="N178" s="255">
        <f>ROUND(L178*K178,2)</f>
        <v>0</v>
      </c>
      <c r="O178" s="255"/>
      <c r="P178" s="255"/>
      <c r="Q178" s="255"/>
      <c r="R178" s="134"/>
      <c r="T178" s="164" t="s">
        <v>5</v>
      </c>
      <c r="U178" s="43" t="s">
        <v>43</v>
      </c>
      <c r="V178" s="35"/>
      <c r="W178" s="165">
        <f>V178*K178</f>
        <v>0</v>
      </c>
      <c r="X178" s="165">
        <v>3.7499999999999999E-3</v>
      </c>
      <c r="Y178" s="165">
        <f>X178*K178</f>
        <v>7.8750000000000001E-3</v>
      </c>
      <c r="Z178" s="165">
        <v>0.28299999999999997</v>
      </c>
      <c r="AA178" s="166">
        <f>Z178*K178</f>
        <v>0.59429999999999994</v>
      </c>
      <c r="AR178" s="17" t="s">
        <v>160</v>
      </c>
      <c r="AT178" s="17" t="s">
        <v>156</v>
      </c>
      <c r="AU178" s="17" t="s">
        <v>108</v>
      </c>
      <c r="AY178" s="17" t="s">
        <v>155</v>
      </c>
      <c r="BE178" s="105">
        <f>IF(U178="základní",N178,0)</f>
        <v>0</v>
      </c>
      <c r="BF178" s="105">
        <f>IF(U178="snížená",N178,0)</f>
        <v>0</v>
      </c>
      <c r="BG178" s="105">
        <f>IF(U178="zákl. přenesená",N178,0)</f>
        <v>0</v>
      </c>
      <c r="BH178" s="105">
        <f>IF(U178="sníž. přenesená",N178,0)</f>
        <v>0</v>
      </c>
      <c r="BI178" s="105">
        <f>IF(U178="nulová",N178,0)</f>
        <v>0</v>
      </c>
      <c r="BJ178" s="17" t="s">
        <v>86</v>
      </c>
      <c r="BK178" s="105">
        <f>ROUND(L178*K178,2)</f>
        <v>0</v>
      </c>
      <c r="BL178" s="17" t="s">
        <v>160</v>
      </c>
      <c r="BM178" s="17" t="s">
        <v>251</v>
      </c>
    </row>
    <row r="179" spans="2:65" s="1" customFormat="1" ht="42" customHeight="1">
      <c r="B179" s="34"/>
      <c r="C179" s="35"/>
      <c r="D179" s="35"/>
      <c r="E179" s="35"/>
      <c r="F179" s="256" t="s">
        <v>252</v>
      </c>
      <c r="G179" s="257"/>
      <c r="H179" s="257"/>
      <c r="I179" s="257"/>
      <c r="J179" s="35"/>
      <c r="K179" s="35"/>
      <c r="L179" s="35"/>
      <c r="M179" s="35"/>
      <c r="N179" s="35"/>
      <c r="O179" s="35"/>
      <c r="P179" s="35"/>
      <c r="Q179" s="35"/>
      <c r="R179" s="36"/>
      <c r="T179" s="167"/>
      <c r="U179" s="35"/>
      <c r="V179" s="35"/>
      <c r="W179" s="35"/>
      <c r="X179" s="35"/>
      <c r="Y179" s="35"/>
      <c r="Z179" s="35"/>
      <c r="AA179" s="73"/>
      <c r="AT179" s="17" t="s">
        <v>163</v>
      </c>
      <c r="AU179" s="17" t="s">
        <v>108</v>
      </c>
    </row>
    <row r="180" spans="2:65" s="1" customFormat="1" ht="31.5" customHeight="1">
      <c r="B180" s="131"/>
      <c r="C180" s="160" t="s">
        <v>253</v>
      </c>
      <c r="D180" s="160" t="s">
        <v>156</v>
      </c>
      <c r="E180" s="161" t="s">
        <v>254</v>
      </c>
      <c r="F180" s="253" t="s">
        <v>255</v>
      </c>
      <c r="G180" s="253"/>
      <c r="H180" s="253"/>
      <c r="I180" s="253"/>
      <c r="J180" s="162" t="s">
        <v>256</v>
      </c>
      <c r="K180" s="163">
        <v>89.423000000000002</v>
      </c>
      <c r="L180" s="254">
        <v>0</v>
      </c>
      <c r="M180" s="254"/>
      <c r="N180" s="255">
        <f>ROUND(L180*K180,2)</f>
        <v>0</v>
      </c>
      <c r="O180" s="255"/>
      <c r="P180" s="255"/>
      <c r="Q180" s="255"/>
      <c r="R180" s="134"/>
      <c r="T180" s="164" t="s">
        <v>5</v>
      </c>
      <c r="U180" s="43" t="s">
        <v>43</v>
      </c>
      <c r="V180" s="35"/>
      <c r="W180" s="165">
        <f>V180*K180</f>
        <v>0</v>
      </c>
      <c r="X180" s="165">
        <v>0</v>
      </c>
      <c r="Y180" s="165">
        <f>X180*K180</f>
        <v>0</v>
      </c>
      <c r="Z180" s="165">
        <v>0</v>
      </c>
      <c r="AA180" s="166">
        <f>Z180*K180</f>
        <v>0</v>
      </c>
      <c r="AR180" s="17" t="s">
        <v>160</v>
      </c>
      <c r="AT180" s="17" t="s">
        <v>156</v>
      </c>
      <c r="AU180" s="17" t="s">
        <v>108</v>
      </c>
      <c r="AY180" s="17" t="s">
        <v>155</v>
      </c>
      <c r="BE180" s="105">
        <f>IF(U180="základní",N180,0)</f>
        <v>0</v>
      </c>
      <c r="BF180" s="105">
        <f>IF(U180="snížená",N180,0)</f>
        <v>0</v>
      </c>
      <c r="BG180" s="105">
        <f>IF(U180="zákl. přenesená",N180,0)</f>
        <v>0</v>
      </c>
      <c r="BH180" s="105">
        <f>IF(U180="sníž. přenesená",N180,0)</f>
        <v>0</v>
      </c>
      <c r="BI180" s="105">
        <f>IF(U180="nulová",N180,0)</f>
        <v>0</v>
      </c>
      <c r="BJ180" s="17" t="s">
        <v>86</v>
      </c>
      <c r="BK180" s="105">
        <f>ROUND(L180*K180,2)</f>
        <v>0</v>
      </c>
      <c r="BL180" s="17" t="s">
        <v>160</v>
      </c>
      <c r="BM180" s="17" t="s">
        <v>257</v>
      </c>
    </row>
    <row r="181" spans="2:65" s="1" customFormat="1" ht="31.5" customHeight="1">
      <c r="B181" s="131"/>
      <c r="C181" s="160" t="s">
        <v>258</v>
      </c>
      <c r="D181" s="160" t="s">
        <v>156</v>
      </c>
      <c r="E181" s="161" t="s">
        <v>259</v>
      </c>
      <c r="F181" s="253" t="s">
        <v>260</v>
      </c>
      <c r="G181" s="253"/>
      <c r="H181" s="253"/>
      <c r="I181" s="253"/>
      <c r="J181" s="162" t="s">
        <v>256</v>
      </c>
      <c r="K181" s="163">
        <v>803.25</v>
      </c>
      <c r="L181" s="254">
        <v>0</v>
      </c>
      <c r="M181" s="254"/>
      <c r="N181" s="255">
        <f>ROUND(L181*K181,2)</f>
        <v>0</v>
      </c>
      <c r="O181" s="255"/>
      <c r="P181" s="255"/>
      <c r="Q181" s="255"/>
      <c r="R181" s="134"/>
      <c r="T181" s="164" t="s">
        <v>5</v>
      </c>
      <c r="U181" s="43" t="s">
        <v>43</v>
      </c>
      <c r="V181" s="35"/>
      <c r="W181" s="165">
        <f>V181*K181</f>
        <v>0</v>
      </c>
      <c r="X181" s="165">
        <v>0</v>
      </c>
      <c r="Y181" s="165">
        <f>X181*K181</f>
        <v>0</v>
      </c>
      <c r="Z181" s="165">
        <v>0</v>
      </c>
      <c r="AA181" s="166">
        <f>Z181*K181</f>
        <v>0</v>
      </c>
      <c r="AR181" s="17" t="s">
        <v>160</v>
      </c>
      <c r="AT181" s="17" t="s">
        <v>156</v>
      </c>
      <c r="AU181" s="17" t="s">
        <v>108</v>
      </c>
      <c r="AY181" s="17" t="s">
        <v>155</v>
      </c>
      <c r="BE181" s="105">
        <f>IF(U181="základní",N181,0)</f>
        <v>0</v>
      </c>
      <c r="BF181" s="105">
        <f>IF(U181="snížená",N181,0)</f>
        <v>0</v>
      </c>
      <c r="BG181" s="105">
        <f>IF(U181="zákl. přenesená",N181,0)</f>
        <v>0</v>
      </c>
      <c r="BH181" s="105">
        <f>IF(U181="sníž. přenesená",N181,0)</f>
        <v>0</v>
      </c>
      <c r="BI181" s="105">
        <f>IF(U181="nulová",N181,0)</f>
        <v>0</v>
      </c>
      <c r="BJ181" s="17" t="s">
        <v>86</v>
      </c>
      <c r="BK181" s="105">
        <f>ROUND(L181*K181,2)</f>
        <v>0</v>
      </c>
      <c r="BL181" s="17" t="s">
        <v>160</v>
      </c>
      <c r="BM181" s="17" t="s">
        <v>261</v>
      </c>
    </row>
    <row r="182" spans="2:65" s="1" customFormat="1" ht="31.5" customHeight="1">
      <c r="B182" s="131"/>
      <c r="C182" s="160" t="s">
        <v>262</v>
      </c>
      <c r="D182" s="160" t="s">
        <v>156</v>
      </c>
      <c r="E182" s="161" t="s">
        <v>263</v>
      </c>
      <c r="F182" s="253" t="s">
        <v>264</v>
      </c>
      <c r="G182" s="253"/>
      <c r="H182" s="253"/>
      <c r="I182" s="253"/>
      <c r="J182" s="162" t="s">
        <v>256</v>
      </c>
      <c r="K182" s="163">
        <v>89.423000000000002</v>
      </c>
      <c r="L182" s="254">
        <v>0</v>
      </c>
      <c r="M182" s="254"/>
      <c r="N182" s="255">
        <f>ROUND(L182*K182,2)</f>
        <v>0</v>
      </c>
      <c r="O182" s="255"/>
      <c r="P182" s="255"/>
      <c r="Q182" s="255"/>
      <c r="R182" s="134"/>
      <c r="T182" s="164" t="s">
        <v>5</v>
      </c>
      <c r="U182" s="43" t="s">
        <v>43</v>
      </c>
      <c r="V182" s="35"/>
      <c r="W182" s="165">
        <f>V182*K182</f>
        <v>0</v>
      </c>
      <c r="X182" s="165">
        <v>0</v>
      </c>
      <c r="Y182" s="165">
        <f>X182*K182</f>
        <v>0</v>
      </c>
      <c r="Z182" s="165">
        <v>0</v>
      </c>
      <c r="AA182" s="166">
        <f>Z182*K182</f>
        <v>0</v>
      </c>
      <c r="AR182" s="17" t="s">
        <v>160</v>
      </c>
      <c r="AT182" s="17" t="s">
        <v>156</v>
      </c>
      <c r="AU182" s="17" t="s">
        <v>108</v>
      </c>
      <c r="AY182" s="17" t="s">
        <v>155</v>
      </c>
      <c r="BE182" s="105">
        <f>IF(U182="základní",N182,0)</f>
        <v>0</v>
      </c>
      <c r="BF182" s="105">
        <f>IF(U182="snížená",N182,0)</f>
        <v>0</v>
      </c>
      <c r="BG182" s="105">
        <f>IF(U182="zákl. přenesená",N182,0)</f>
        <v>0</v>
      </c>
      <c r="BH182" s="105">
        <f>IF(U182="sníž. přenesená",N182,0)</f>
        <v>0</v>
      </c>
      <c r="BI182" s="105">
        <f>IF(U182="nulová",N182,0)</f>
        <v>0</v>
      </c>
      <c r="BJ182" s="17" t="s">
        <v>86</v>
      </c>
      <c r="BK182" s="105">
        <f>ROUND(L182*K182,2)</f>
        <v>0</v>
      </c>
      <c r="BL182" s="17" t="s">
        <v>160</v>
      </c>
      <c r="BM182" s="17" t="s">
        <v>265</v>
      </c>
    </row>
    <row r="183" spans="2:65" s="1" customFormat="1" ht="22.5" customHeight="1">
      <c r="B183" s="131"/>
      <c r="C183" s="160" t="s">
        <v>266</v>
      </c>
      <c r="D183" s="160" t="s">
        <v>156</v>
      </c>
      <c r="E183" s="161" t="s">
        <v>267</v>
      </c>
      <c r="F183" s="253" t="s">
        <v>268</v>
      </c>
      <c r="G183" s="253"/>
      <c r="H183" s="253"/>
      <c r="I183" s="253"/>
      <c r="J183" s="162" t="s">
        <v>256</v>
      </c>
      <c r="K183" s="163">
        <v>89.423000000000002</v>
      </c>
      <c r="L183" s="254">
        <v>0</v>
      </c>
      <c r="M183" s="254"/>
      <c r="N183" s="255">
        <f>ROUND(L183*K183,2)</f>
        <v>0</v>
      </c>
      <c r="O183" s="255"/>
      <c r="P183" s="255"/>
      <c r="Q183" s="255"/>
      <c r="R183" s="134"/>
      <c r="T183" s="164" t="s">
        <v>5</v>
      </c>
      <c r="U183" s="43" t="s">
        <v>43</v>
      </c>
      <c r="V183" s="35"/>
      <c r="W183" s="165">
        <f>V183*K183</f>
        <v>0</v>
      </c>
      <c r="X183" s="165">
        <v>0</v>
      </c>
      <c r="Y183" s="165">
        <f>X183*K183</f>
        <v>0</v>
      </c>
      <c r="Z183" s="165">
        <v>0</v>
      </c>
      <c r="AA183" s="166">
        <f>Z183*K183</f>
        <v>0</v>
      </c>
      <c r="AR183" s="17" t="s">
        <v>160</v>
      </c>
      <c r="AT183" s="17" t="s">
        <v>156</v>
      </c>
      <c r="AU183" s="17" t="s">
        <v>108</v>
      </c>
      <c r="AY183" s="17" t="s">
        <v>155</v>
      </c>
      <c r="BE183" s="105">
        <f>IF(U183="základní",N183,0)</f>
        <v>0</v>
      </c>
      <c r="BF183" s="105">
        <f>IF(U183="snížená",N183,0)</f>
        <v>0</v>
      </c>
      <c r="BG183" s="105">
        <f>IF(U183="zákl. přenesená",N183,0)</f>
        <v>0</v>
      </c>
      <c r="BH183" s="105">
        <f>IF(U183="sníž. přenesená",N183,0)</f>
        <v>0</v>
      </c>
      <c r="BI183" s="105">
        <f>IF(U183="nulová",N183,0)</f>
        <v>0</v>
      </c>
      <c r="BJ183" s="17" t="s">
        <v>86</v>
      </c>
      <c r="BK183" s="105">
        <f>ROUND(L183*K183,2)</f>
        <v>0</v>
      </c>
      <c r="BL183" s="17" t="s">
        <v>160</v>
      </c>
      <c r="BM183" s="17" t="s">
        <v>269</v>
      </c>
    </row>
    <row r="184" spans="2:65" s="1" customFormat="1" ht="22.5" customHeight="1">
      <c r="B184" s="131"/>
      <c r="C184" s="160" t="s">
        <v>270</v>
      </c>
      <c r="D184" s="160" t="s">
        <v>156</v>
      </c>
      <c r="E184" s="161" t="s">
        <v>271</v>
      </c>
      <c r="F184" s="253" t="s">
        <v>272</v>
      </c>
      <c r="G184" s="253"/>
      <c r="H184" s="253"/>
      <c r="I184" s="253"/>
      <c r="J184" s="162" t="s">
        <v>256</v>
      </c>
      <c r="K184" s="163">
        <v>192.6</v>
      </c>
      <c r="L184" s="254">
        <v>0</v>
      </c>
      <c r="M184" s="254"/>
      <c r="N184" s="255">
        <f>ROUND(L184*K184,2)</f>
        <v>0</v>
      </c>
      <c r="O184" s="255"/>
      <c r="P184" s="255"/>
      <c r="Q184" s="255"/>
      <c r="R184" s="134"/>
      <c r="T184" s="164" t="s">
        <v>5</v>
      </c>
      <c r="U184" s="43" t="s">
        <v>43</v>
      </c>
      <c r="V184" s="35"/>
      <c r="W184" s="165">
        <f>V184*K184</f>
        <v>0</v>
      </c>
      <c r="X184" s="165">
        <v>0</v>
      </c>
      <c r="Y184" s="165">
        <f>X184*K184</f>
        <v>0</v>
      </c>
      <c r="Z184" s="165">
        <v>0</v>
      </c>
      <c r="AA184" s="166">
        <f>Z184*K184</f>
        <v>0</v>
      </c>
      <c r="AR184" s="17" t="s">
        <v>160</v>
      </c>
      <c r="AT184" s="17" t="s">
        <v>156</v>
      </c>
      <c r="AU184" s="17" t="s">
        <v>108</v>
      </c>
      <c r="AY184" s="17" t="s">
        <v>155</v>
      </c>
      <c r="BE184" s="105">
        <f>IF(U184="základní",N184,0)</f>
        <v>0</v>
      </c>
      <c r="BF184" s="105">
        <f>IF(U184="snížená",N184,0)</f>
        <v>0</v>
      </c>
      <c r="BG184" s="105">
        <f>IF(U184="zákl. přenesená",N184,0)</f>
        <v>0</v>
      </c>
      <c r="BH184" s="105">
        <f>IF(U184="sníž. přenesená",N184,0)</f>
        <v>0</v>
      </c>
      <c r="BI184" s="105">
        <f>IF(U184="nulová",N184,0)</f>
        <v>0</v>
      </c>
      <c r="BJ184" s="17" t="s">
        <v>86</v>
      </c>
      <c r="BK184" s="105">
        <f>ROUND(L184*K184,2)</f>
        <v>0</v>
      </c>
      <c r="BL184" s="17" t="s">
        <v>160</v>
      </c>
      <c r="BM184" s="17" t="s">
        <v>273</v>
      </c>
    </row>
    <row r="185" spans="2:65" s="9" customFormat="1" ht="37.35" customHeight="1">
      <c r="B185" s="149"/>
      <c r="C185" s="150"/>
      <c r="D185" s="151" t="s">
        <v>124</v>
      </c>
      <c r="E185" s="151"/>
      <c r="F185" s="151"/>
      <c r="G185" s="151"/>
      <c r="H185" s="151"/>
      <c r="I185" s="151"/>
      <c r="J185" s="151"/>
      <c r="K185" s="151"/>
      <c r="L185" s="151"/>
      <c r="M185" s="151"/>
      <c r="N185" s="249">
        <f>N186</f>
        <v>0</v>
      </c>
      <c r="O185" s="250"/>
      <c r="P185" s="250"/>
      <c r="Q185" s="250"/>
      <c r="R185" s="152"/>
      <c r="T185" s="153"/>
      <c r="U185" s="150"/>
      <c r="V185" s="150"/>
      <c r="W185" s="154">
        <f>W186</f>
        <v>0</v>
      </c>
      <c r="X185" s="150"/>
      <c r="Y185" s="154">
        <f>Y186</f>
        <v>0</v>
      </c>
      <c r="Z185" s="150"/>
      <c r="AA185" s="155">
        <f>AA186</f>
        <v>0</v>
      </c>
      <c r="AR185" s="156" t="s">
        <v>86</v>
      </c>
      <c r="AT185" s="157" t="s">
        <v>77</v>
      </c>
      <c r="AU185" s="157" t="s">
        <v>78</v>
      </c>
      <c r="AY185" s="156" t="s">
        <v>155</v>
      </c>
      <c r="BK185" s="158">
        <f>BK186</f>
        <v>0</v>
      </c>
    </row>
    <row r="186" spans="2:65" s="9" customFormat="1" ht="19.899999999999999" customHeight="1">
      <c r="B186" s="149"/>
      <c r="C186" s="150"/>
      <c r="D186" s="159" t="s">
        <v>125</v>
      </c>
      <c r="E186" s="159"/>
      <c r="F186" s="159"/>
      <c r="G186" s="159"/>
      <c r="H186" s="159"/>
      <c r="I186" s="159"/>
      <c r="J186" s="159"/>
      <c r="K186" s="159"/>
      <c r="L186" s="159"/>
      <c r="M186" s="159"/>
      <c r="N186" s="247">
        <f>SUM(N187,N189,N191,N193)</f>
        <v>0</v>
      </c>
      <c r="O186" s="248"/>
      <c r="P186" s="248"/>
      <c r="Q186" s="248"/>
      <c r="R186" s="152"/>
      <c r="T186" s="153"/>
      <c r="U186" s="150"/>
      <c r="V186" s="150"/>
      <c r="W186" s="154">
        <f>SUM(W187:W192)</f>
        <v>0</v>
      </c>
      <c r="X186" s="150"/>
      <c r="Y186" s="154">
        <f>SUM(Y187:Y192)</f>
        <v>0</v>
      </c>
      <c r="Z186" s="150"/>
      <c r="AA186" s="155">
        <f>SUM(AA187:AA192)</f>
        <v>0</v>
      </c>
      <c r="AR186" s="156" t="s">
        <v>86</v>
      </c>
      <c r="AT186" s="157" t="s">
        <v>77</v>
      </c>
      <c r="AU186" s="157" t="s">
        <v>86</v>
      </c>
      <c r="AY186" s="156" t="s">
        <v>155</v>
      </c>
      <c r="BK186" s="158">
        <f>SUM(BK187:BK192)</f>
        <v>0</v>
      </c>
    </row>
    <row r="187" spans="2:65" s="1" customFormat="1" ht="22.5" customHeight="1">
      <c r="B187" s="131"/>
      <c r="C187" s="160" t="s">
        <v>160</v>
      </c>
      <c r="D187" s="160" t="s">
        <v>156</v>
      </c>
      <c r="E187" s="161" t="s">
        <v>274</v>
      </c>
      <c r="F187" s="253" t="s">
        <v>275</v>
      </c>
      <c r="G187" s="253"/>
      <c r="H187" s="253"/>
      <c r="I187" s="253"/>
      <c r="J187" s="162" t="s">
        <v>235</v>
      </c>
      <c r="K187" s="163">
        <v>1</v>
      </c>
      <c r="L187" s="254">
        <v>0</v>
      </c>
      <c r="M187" s="254"/>
      <c r="N187" s="255">
        <f>ROUND(L187*K187,2)</f>
        <v>0</v>
      </c>
      <c r="O187" s="255"/>
      <c r="P187" s="255"/>
      <c r="Q187" s="255"/>
      <c r="R187" s="134"/>
      <c r="T187" s="164" t="s">
        <v>5</v>
      </c>
      <c r="U187" s="43" t="s">
        <v>43</v>
      </c>
      <c r="V187" s="35"/>
      <c r="W187" s="165">
        <f>V187*K187</f>
        <v>0</v>
      </c>
      <c r="X187" s="165">
        <v>0</v>
      </c>
      <c r="Y187" s="165">
        <f>X187*K187</f>
        <v>0</v>
      </c>
      <c r="Z187" s="165">
        <v>0</v>
      </c>
      <c r="AA187" s="166">
        <f>Z187*K187</f>
        <v>0</v>
      </c>
      <c r="AR187" s="17" t="s">
        <v>160</v>
      </c>
      <c r="AT187" s="17" t="s">
        <v>156</v>
      </c>
      <c r="AU187" s="17" t="s">
        <v>108</v>
      </c>
      <c r="AY187" s="17" t="s">
        <v>155</v>
      </c>
      <c r="BE187" s="105">
        <f>IF(U187="základní",N187,0)</f>
        <v>0</v>
      </c>
      <c r="BF187" s="105">
        <f>IF(U187="snížená",N187,0)</f>
        <v>0</v>
      </c>
      <c r="BG187" s="105">
        <f>IF(U187="zákl. přenesená",N187,0)</f>
        <v>0</v>
      </c>
      <c r="BH187" s="105">
        <f>IF(U187="sníž. přenesená",N187,0)</f>
        <v>0</v>
      </c>
      <c r="BI187" s="105">
        <f>IF(U187="nulová",N187,0)</f>
        <v>0</v>
      </c>
      <c r="BJ187" s="17" t="s">
        <v>86</v>
      </c>
      <c r="BK187" s="105">
        <f>ROUND(L187*K187,2)</f>
        <v>0</v>
      </c>
      <c r="BL187" s="17" t="s">
        <v>160</v>
      </c>
      <c r="BM187" s="17" t="s">
        <v>276</v>
      </c>
    </row>
    <row r="188" spans="2:65" s="1" customFormat="1" ht="30" customHeight="1">
      <c r="B188" s="34"/>
      <c r="C188" s="35"/>
      <c r="D188" s="35"/>
      <c r="E188" s="35"/>
      <c r="F188" s="256" t="s">
        <v>277</v>
      </c>
      <c r="G188" s="257"/>
      <c r="H188" s="257"/>
      <c r="I188" s="257"/>
      <c r="J188" s="35"/>
      <c r="K188" s="35"/>
      <c r="L188" s="35"/>
      <c r="M188" s="35"/>
      <c r="N188" s="35"/>
      <c r="O188" s="35"/>
      <c r="P188" s="35"/>
      <c r="Q188" s="35"/>
      <c r="R188" s="36"/>
      <c r="T188" s="167"/>
      <c r="U188" s="35"/>
      <c r="V188" s="35"/>
      <c r="W188" s="35"/>
      <c r="X188" s="35"/>
      <c r="Y188" s="35"/>
      <c r="Z188" s="35"/>
      <c r="AA188" s="73"/>
      <c r="AT188" s="17" t="s">
        <v>163</v>
      </c>
      <c r="AU188" s="17" t="s">
        <v>108</v>
      </c>
    </row>
    <row r="189" spans="2:65" s="1" customFormat="1" ht="22.5" customHeight="1">
      <c r="B189" s="131"/>
      <c r="C189" s="160" t="s">
        <v>278</v>
      </c>
      <c r="D189" s="160" t="s">
        <v>156</v>
      </c>
      <c r="E189" s="161" t="s">
        <v>279</v>
      </c>
      <c r="F189" s="253" t="s">
        <v>280</v>
      </c>
      <c r="G189" s="253"/>
      <c r="H189" s="253"/>
      <c r="I189" s="253"/>
      <c r="J189" s="162" t="s">
        <v>235</v>
      </c>
      <c r="K189" s="163">
        <v>4</v>
      </c>
      <c r="L189" s="254">
        <v>0</v>
      </c>
      <c r="M189" s="254"/>
      <c r="N189" s="255">
        <f>ROUND(L189*K189,2)</f>
        <v>0</v>
      </c>
      <c r="O189" s="255"/>
      <c r="P189" s="255"/>
      <c r="Q189" s="255"/>
      <c r="R189" s="134"/>
      <c r="T189" s="164" t="s">
        <v>5</v>
      </c>
      <c r="U189" s="43" t="s">
        <v>43</v>
      </c>
      <c r="V189" s="35"/>
      <c r="W189" s="165">
        <f>V189*K189</f>
        <v>0</v>
      </c>
      <c r="X189" s="165">
        <v>0</v>
      </c>
      <c r="Y189" s="165">
        <f>X189*K189</f>
        <v>0</v>
      </c>
      <c r="Z189" s="165">
        <v>0</v>
      </c>
      <c r="AA189" s="166">
        <f>Z189*K189</f>
        <v>0</v>
      </c>
      <c r="AR189" s="17" t="s">
        <v>160</v>
      </c>
      <c r="AT189" s="17" t="s">
        <v>156</v>
      </c>
      <c r="AU189" s="17" t="s">
        <v>108</v>
      </c>
      <c r="AY189" s="17" t="s">
        <v>155</v>
      </c>
      <c r="BE189" s="105">
        <f>IF(U189="základní",N189,0)</f>
        <v>0</v>
      </c>
      <c r="BF189" s="105">
        <f>IF(U189="snížená",N189,0)</f>
        <v>0</v>
      </c>
      <c r="BG189" s="105">
        <f>IF(U189="zákl. přenesená",N189,0)</f>
        <v>0</v>
      </c>
      <c r="BH189" s="105">
        <f>IF(U189="sníž. přenesená",N189,0)</f>
        <v>0</v>
      </c>
      <c r="BI189" s="105">
        <f>IF(U189="nulová",N189,0)</f>
        <v>0</v>
      </c>
      <c r="BJ189" s="17" t="s">
        <v>86</v>
      </c>
      <c r="BK189" s="105">
        <f>ROUND(L189*K189,2)</f>
        <v>0</v>
      </c>
      <c r="BL189" s="17" t="s">
        <v>160</v>
      </c>
      <c r="BM189" s="17" t="s">
        <v>281</v>
      </c>
    </row>
    <row r="190" spans="2:65" s="1" customFormat="1" ht="22.5" customHeight="1">
      <c r="B190" s="34"/>
      <c r="C190" s="35"/>
      <c r="D190" s="35"/>
      <c r="E190" s="35"/>
      <c r="F190" s="256" t="s">
        <v>282</v>
      </c>
      <c r="G190" s="257"/>
      <c r="H190" s="257"/>
      <c r="I190" s="257"/>
      <c r="J190" s="35"/>
      <c r="K190" s="35"/>
      <c r="L190" s="35"/>
      <c r="M190" s="35"/>
      <c r="N190" s="35"/>
      <c r="O190" s="35"/>
      <c r="P190" s="35"/>
      <c r="Q190" s="35"/>
      <c r="R190" s="36"/>
      <c r="T190" s="167"/>
      <c r="U190" s="35"/>
      <c r="V190" s="35"/>
      <c r="W190" s="35"/>
      <c r="X190" s="35"/>
      <c r="Y190" s="35"/>
      <c r="Z190" s="35"/>
      <c r="AA190" s="73"/>
      <c r="AT190" s="17" t="s">
        <v>163</v>
      </c>
      <c r="AU190" s="17" t="s">
        <v>108</v>
      </c>
    </row>
    <row r="191" spans="2:65" s="1" customFormat="1" ht="22.5" customHeight="1">
      <c r="B191" s="131"/>
      <c r="C191" s="160" t="s">
        <v>283</v>
      </c>
      <c r="D191" s="160" t="s">
        <v>156</v>
      </c>
      <c r="E191" s="161" t="s">
        <v>284</v>
      </c>
      <c r="F191" s="253" t="s">
        <v>285</v>
      </c>
      <c r="G191" s="253"/>
      <c r="H191" s="253"/>
      <c r="I191" s="253"/>
      <c r="J191" s="162" t="s">
        <v>235</v>
      </c>
      <c r="K191" s="163">
        <v>1</v>
      </c>
      <c r="L191" s="254">
        <v>0</v>
      </c>
      <c r="M191" s="254"/>
      <c r="N191" s="255">
        <f>ROUND(L191*K191,2)</f>
        <v>0</v>
      </c>
      <c r="O191" s="255"/>
      <c r="P191" s="255"/>
      <c r="Q191" s="255"/>
      <c r="R191" s="134"/>
      <c r="T191" s="164" t="s">
        <v>5</v>
      </c>
      <c r="U191" s="43" t="s">
        <v>43</v>
      </c>
      <c r="V191" s="35"/>
      <c r="W191" s="165">
        <f>V191*K191</f>
        <v>0</v>
      </c>
      <c r="X191" s="165">
        <v>0</v>
      </c>
      <c r="Y191" s="165">
        <f>X191*K191</f>
        <v>0</v>
      </c>
      <c r="Z191" s="165">
        <v>0</v>
      </c>
      <c r="AA191" s="166">
        <f>Z191*K191</f>
        <v>0</v>
      </c>
      <c r="AR191" s="17" t="s">
        <v>160</v>
      </c>
      <c r="AT191" s="17" t="s">
        <v>156</v>
      </c>
      <c r="AU191" s="17" t="s">
        <v>108</v>
      </c>
      <c r="AY191" s="17" t="s">
        <v>155</v>
      </c>
      <c r="BE191" s="105">
        <f>IF(U191="základní",N191,0)</f>
        <v>0</v>
      </c>
      <c r="BF191" s="105">
        <f>IF(U191="snížená",N191,0)</f>
        <v>0</v>
      </c>
      <c r="BG191" s="105">
        <f>IF(U191="zákl. přenesená",N191,0)</f>
        <v>0</v>
      </c>
      <c r="BH191" s="105">
        <f>IF(U191="sníž. přenesená",N191,0)</f>
        <v>0</v>
      </c>
      <c r="BI191" s="105">
        <f>IF(U191="nulová",N191,0)</f>
        <v>0</v>
      </c>
      <c r="BJ191" s="17" t="s">
        <v>86</v>
      </c>
      <c r="BK191" s="105">
        <f>ROUND(L191*K191,2)</f>
        <v>0</v>
      </c>
      <c r="BL191" s="17" t="s">
        <v>160</v>
      </c>
      <c r="BM191" s="17" t="s">
        <v>286</v>
      </c>
    </row>
    <row r="192" spans="2:65" s="1" customFormat="1" ht="30" customHeight="1">
      <c r="B192" s="34"/>
      <c r="C192" s="35"/>
      <c r="D192" s="35"/>
      <c r="E192" s="35"/>
      <c r="F192" s="256" t="s">
        <v>277</v>
      </c>
      <c r="G192" s="257"/>
      <c r="H192" s="257"/>
      <c r="I192" s="257"/>
      <c r="J192" s="35"/>
      <c r="K192" s="35"/>
      <c r="L192" s="35"/>
      <c r="M192" s="35"/>
      <c r="N192" s="35"/>
      <c r="O192" s="35"/>
      <c r="P192" s="35"/>
      <c r="Q192" s="35"/>
      <c r="R192" s="36"/>
      <c r="T192" s="167"/>
      <c r="U192" s="35"/>
      <c r="V192" s="35"/>
      <c r="W192" s="35"/>
      <c r="X192" s="35"/>
      <c r="Y192" s="35"/>
      <c r="Z192" s="35"/>
      <c r="AA192" s="73"/>
      <c r="AT192" s="17" t="s">
        <v>163</v>
      </c>
      <c r="AU192" s="17" t="s">
        <v>108</v>
      </c>
    </row>
    <row r="193" spans="2:65" s="183" customFormat="1" ht="30" customHeight="1">
      <c r="B193" s="185"/>
      <c r="C193" s="190">
        <v>37</v>
      </c>
      <c r="D193" s="190" t="s">
        <v>156</v>
      </c>
      <c r="E193" s="191" t="s">
        <v>886</v>
      </c>
      <c r="F193" s="253" t="s">
        <v>887</v>
      </c>
      <c r="G193" s="253"/>
      <c r="H193" s="253"/>
      <c r="I193" s="253"/>
      <c r="J193" s="192" t="s">
        <v>235</v>
      </c>
      <c r="K193" s="193">
        <v>1</v>
      </c>
      <c r="L193" s="254">
        <v>0</v>
      </c>
      <c r="M193" s="254"/>
      <c r="N193" s="255">
        <f>ROUND(L193*K193,2)</f>
        <v>0</v>
      </c>
      <c r="O193" s="255"/>
      <c r="P193" s="255"/>
      <c r="Q193" s="255"/>
      <c r="R193" s="187"/>
      <c r="T193" s="195"/>
      <c r="U193" s="186"/>
      <c r="V193" s="186"/>
      <c r="W193" s="186"/>
      <c r="X193" s="186"/>
      <c r="Y193" s="186"/>
      <c r="Z193" s="186"/>
      <c r="AA193" s="188"/>
      <c r="AT193" s="184"/>
      <c r="AU193" s="184"/>
    </row>
    <row r="194" spans="2:65" s="183" customFormat="1" ht="30" customHeight="1">
      <c r="B194" s="185"/>
      <c r="C194" s="186"/>
      <c r="D194" s="186"/>
      <c r="E194" s="186"/>
      <c r="F194" s="256" t="s">
        <v>888</v>
      </c>
      <c r="G194" s="257"/>
      <c r="H194" s="257"/>
      <c r="I194" s="257"/>
      <c r="J194" s="186"/>
      <c r="K194" s="186"/>
      <c r="L194" s="186"/>
      <c r="M194" s="186"/>
      <c r="N194" s="186"/>
      <c r="O194" s="186"/>
      <c r="P194" s="186"/>
      <c r="Q194" s="186"/>
      <c r="R194" s="187"/>
      <c r="T194" s="195"/>
      <c r="U194" s="186"/>
      <c r="V194" s="186"/>
      <c r="W194" s="186"/>
      <c r="X194" s="186"/>
      <c r="Y194" s="186"/>
      <c r="Z194" s="186"/>
      <c r="AA194" s="188"/>
      <c r="AT194" s="184"/>
      <c r="AU194" s="184"/>
    </row>
    <row r="195" spans="2:65" s="9" customFormat="1" ht="37.35" customHeight="1">
      <c r="B195" s="149"/>
      <c r="C195" s="150"/>
      <c r="D195" s="151" t="s">
        <v>126</v>
      </c>
      <c r="E195" s="151"/>
      <c r="F195" s="151"/>
      <c r="G195" s="151"/>
      <c r="H195" s="151"/>
      <c r="I195" s="151"/>
      <c r="J195" s="151"/>
      <c r="K195" s="151"/>
      <c r="L195" s="151"/>
      <c r="M195" s="151"/>
      <c r="N195" s="251">
        <f>BK195</f>
        <v>0</v>
      </c>
      <c r="O195" s="252"/>
      <c r="P195" s="252"/>
      <c r="Q195" s="252"/>
      <c r="R195" s="152"/>
      <c r="T195" s="153"/>
      <c r="U195" s="150"/>
      <c r="V195" s="150"/>
      <c r="W195" s="154">
        <f>W196</f>
        <v>0</v>
      </c>
      <c r="X195" s="150"/>
      <c r="Y195" s="154">
        <f>Y196</f>
        <v>2.6349999999999998E-2</v>
      </c>
      <c r="Z195" s="150"/>
      <c r="AA195" s="155">
        <f>AA196</f>
        <v>0</v>
      </c>
      <c r="AR195" s="156" t="s">
        <v>108</v>
      </c>
      <c r="AT195" s="157" t="s">
        <v>77</v>
      </c>
      <c r="AU195" s="157" t="s">
        <v>78</v>
      </c>
      <c r="AY195" s="156" t="s">
        <v>155</v>
      </c>
      <c r="BK195" s="158">
        <f>BK196</f>
        <v>0</v>
      </c>
    </row>
    <row r="196" spans="2:65" s="9" customFormat="1" ht="19.899999999999999" customHeight="1">
      <c r="B196" s="149"/>
      <c r="C196" s="150"/>
      <c r="D196" s="159" t="s">
        <v>127</v>
      </c>
      <c r="E196" s="159"/>
      <c r="F196" s="159"/>
      <c r="G196" s="159"/>
      <c r="H196" s="159"/>
      <c r="I196" s="159"/>
      <c r="J196" s="159"/>
      <c r="K196" s="159"/>
      <c r="L196" s="159"/>
      <c r="M196" s="159"/>
      <c r="N196" s="247">
        <f>BK196</f>
        <v>0</v>
      </c>
      <c r="O196" s="248"/>
      <c r="P196" s="248"/>
      <c r="Q196" s="248"/>
      <c r="R196" s="152"/>
      <c r="T196" s="153"/>
      <c r="U196" s="150"/>
      <c r="V196" s="150"/>
      <c r="W196" s="154">
        <f>SUM(W197:W203)</f>
        <v>0</v>
      </c>
      <c r="X196" s="150"/>
      <c r="Y196" s="154">
        <f>SUM(Y197:Y203)</f>
        <v>2.6349999999999998E-2</v>
      </c>
      <c r="Z196" s="150"/>
      <c r="AA196" s="155">
        <f>SUM(AA197:AA203)</f>
        <v>0</v>
      </c>
      <c r="AR196" s="156" t="s">
        <v>108</v>
      </c>
      <c r="AT196" s="157" t="s">
        <v>77</v>
      </c>
      <c r="AU196" s="157" t="s">
        <v>86</v>
      </c>
      <c r="AY196" s="156" t="s">
        <v>155</v>
      </c>
      <c r="BK196" s="158">
        <f>SUM(BK197:BK203)</f>
        <v>0</v>
      </c>
    </row>
    <row r="197" spans="2:65" s="1" customFormat="1" ht="31.5" customHeight="1">
      <c r="B197" s="131"/>
      <c r="C197" s="160" t="s">
        <v>287</v>
      </c>
      <c r="D197" s="160" t="s">
        <v>156</v>
      </c>
      <c r="E197" s="161" t="s">
        <v>288</v>
      </c>
      <c r="F197" s="253" t="s">
        <v>289</v>
      </c>
      <c r="G197" s="253"/>
      <c r="H197" s="253"/>
      <c r="I197" s="253"/>
      <c r="J197" s="162" t="s">
        <v>214</v>
      </c>
      <c r="K197" s="163">
        <v>3</v>
      </c>
      <c r="L197" s="254">
        <v>0</v>
      </c>
      <c r="M197" s="254"/>
      <c r="N197" s="255">
        <f>ROUND(L197*K197,2)</f>
        <v>0</v>
      </c>
      <c r="O197" s="255"/>
      <c r="P197" s="255"/>
      <c r="Q197" s="255"/>
      <c r="R197" s="134"/>
      <c r="T197" s="164" t="s">
        <v>5</v>
      </c>
      <c r="U197" s="43" t="s">
        <v>43</v>
      </c>
      <c r="V197" s="35"/>
      <c r="W197" s="165">
        <f>V197*K197</f>
        <v>0</v>
      </c>
      <c r="X197" s="165">
        <v>0</v>
      </c>
      <c r="Y197" s="165">
        <f>X197*K197</f>
        <v>0</v>
      </c>
      <c r="Z197" s="165">
        <v>0</v>
      </c>
      <c r="AA197" s="166">
        <f>Z197*K197</f>
        <v>0</v>
      </c>
      <c r="AR197" s="17" t="s">
        <v>217</v>
      </c>
      <c r="AT197" s="17" t="s">
        <v>156</v>
      </c>
      <c r="AU197" s="17" t="s">
        <v>108</v>
      </c>
      <c r="AY197" s="17" t="s">
        <v>155</v>
      </c>
      <c r="BE197" s="105">
        <f>IF(U197="základní",N197,0)</f>
        <v>0</v>
      </c>
      <c r="BF197" s="105">
        <f>IF(U197="snížená",N197,0)</f>
        <v>0</v>
      </c>
      <c r="BG197" s="105">
        <f>IF(U197="zákl. přenesená",N197,0)</f>
        <v>0</v>
      </c>
      <c r="BH197" s="105">
        <f>IF(U197="sníž. přenesená",N197,0)</f>
        <v>0</v>
      </c>
      <c r="BI197" s="105">
        <f>IF(U197="nulová",N197,0)</f>
        <v>0</v>
      </c>
      <c r="BJ197" s="17" t="s">
        <v>86</v>
      </c>
      <c r="BK197" s="105">
        <f>ROUND(L197*K197,2)</f>
        <v>0</v>
      </c>
      <c r="BL197" s="17" t="s">
        <v>217</v>
      </c>
      <c r="BM197" s="17" t="s">
        <v>290</v>
      </c>
    </row>
    <row r="198" spans="2:65" s="1" customFormat="1" ht="54" customHeight="1">
      <c r="B198" s="34"/>
      <c r="C198" s="35"/>
      <c r="D198" s="35"/>
      <c r="E198" s="35"/>
      <c r="F198" s="256" t="s">
        <v>291</v>
      </c>
      <c r="G198" s="257"/>
      <c r="H198" s="257"/>
      <c r="I198" s="257"/>
      <c r="J198" s="35"/>
      <c r="K198" s="35"/>
      <c r="L198" s="35"/>
      <c r="M198" s="35"/>
      <c r="N198" s="35"/>
      <c r="O198" s="35"/>
      <c r="P198" s="35"/>
      <c r="Q198" s="35"/>
      <c r="R198" s="36"/>
      <c r="T198" s="167"/>
      <c r="U198" s="35"/>
      <c r="V198" s="35"/>
      <c r="W198" s="35"/>
      <c r="X198" s="35"/>
      <c r="Y198" s="35"/>
      <c r="Z198" s="35"/>
      <c r="AA198" s="73"/>
      <c r="AT198" s="17" t="s">
        <v>163</v>
      </c>
      <c r="AU198" s="17" t="s">
        <v>108</v>
      </c>
    </row>
    <row r="199" spans="2:65" s="1" customFormat="1" ht="22.5" customHeight="1">
      <c r="B199" s="131"/>
      <c r="C199" s="168" t="s">
        <v>292</v>
      </c>
      <c r="D199" s="168" t="s">
        <v>293</v>
      </c>
      <c r="E199" s="169" t="s">
        <v>294</v>
      </c>
      <c r="F199" s="258" t="s">
        <v>295</v>
      </c>
      <c r="G199" s="258"/>
      <c r="H199" s="258"/>
      <c r="I199" s="258"/>
      <c r="J199" s="170" t="s">
        <v>256</v>
      </c>
      <c r="K199" s="171">
        <v>1.2999999999999999E-2</v>
      </c>
      <c r="L199" s="259">
        <v>0</v>
      </c>
      <c r="M199" s="259"/>
      <c r="N199" s="260">
        <f>ROUND(L199*K199,2)</f>
        <v>0</v>
      </c>
      <c r="O199" s="255"/>
      <c r="P199" s="255"/>
      <c r="Q199" s="255"/>
      <c r="R199" s="134"/>
      <c r="T199" s="164" t="s">
        <v>5</v>
      </c>
      <c r="U199" s="43" t="s">
        <v>43</v>
      </c>
      <c r="V199" s="35"/>
      <c r="W199" s="165">
        <f>V199*K199</f>
        <v>0</v>
      </c>
      <c r="X199" s="165">
        <v>1</v>
      </c>
      <c r="Y199" s="165">
        <f>X199*K199</f>
        <v>1.2999999999999999E-2</v>
      </c>
      <c r="Z199" s="165">
        <v>0</v>
      </c>
      <c r="AA199" s="166">
        <f>Z199*K199</f>
        <v>0</v>
      </c>
      <c r="AR199" s="17" t="s">
        <v>296</v>
      </c>
      <c r="AT199" s="17" t="s">
        <v>293</v>
      </c>
      <c r="AU199" s="17" t="s">
        <v>108</v>
      </c>
      <c r="AY199" s="17" t="s">
        <v>155</v>
      </c>
      <c r="BE199" s="105">
        <f>IF(U199="základní",N199,0)</f>
        <v>0</v>
      </c>
      <c r="BF199" s="105">
        <f>IF(U199="snížená",N199,0)</f>
        <v>0</v>
      </c>
      <c r="BG199" s="105">
        <f>IF(U199="zákl. přenesená",N199,0)</f>
        <v>0</v>
      </c>
      <c r="BH199" s="105">
        <f>IF(U199="sníž. přenesená",N199,0)</f>
        <v>0</v>
      </c>
      <c r="BI199" s="105">
        <f>IF(U199="nulová",N199,0)</f>
        <v>0</v>
      </c>
      <c r="BJ199" s="17" t="s">
        <v>86</v>
      </c>
      <c r="BK199" s="105">
        <f>ROUND(L199*K199,2)</f>
        <v>0</v>
      </c>
      <c r="BL199" s="17" t="s">
        <v>217</v>
      </c>
      <c r="BM199" s="17" t="s">
        <v>297</v>
      </c>
    </row>
    <row r="200" spans="2:65" s="1" customFormat="1" ht="30" customHeight="1">
      <c r="B200" s="34"/>
      <c r="C200" s="35"/>
      <c r="D200" s="35"/>
      <c r="E200" s="35"/>
      <c r="F200" s="256" t="s">
        <v>298</v>
      </c>
      <c r="G200" s="257"/>
      <c r="H200" s="257"/>
      <c r="I200" s="257"/>
      <c r="J200" s="35"/>
      <c r="K200" s="35"/>
      <c r="L200" s="35"/>
      <c r="M200" s="35"/>
      <c r="N200" s="35"/>
      <c r="O200" s="35"/>
      <c r="P200" s="35"/>
      <c r="Q200" s="35"/>
      <c r="R200" s="36"/>
      <c r="T200" s="167"/>
      <c r="U200" s="35"/>
      <c r="V200" s="35"/>
      <c r="W200" s="35"/>
      <c r="X200" s="35"/>
      <c r="Y200" s="35"/>
      <c r="Z200" s="35"/>
      <c r="AA200" s="73"/>
      <c r="AT200" s="17" t="s">
        <v>163</v>
      </c>
      <c r="AU200" s="17" t="s">
        <v>108</v>
      </c>
    </row>
    <row r="201" spans="2:65" s="1" customFormat="1" ht="31.5" customHeight="1">
      <c r="B201" s="131"/>
      <c r="C201" s="160" t="s">
        <v>296</v>
      </c>
      <c r="D201" s="160" t="s">
        <v>156</v>
      </c>
      <c r="E201" s="161" t="s">
        <v>299</v>
      </c>
      <c r="F201" s="253" t="s">
        <v>300</v>
      </c>
      <c r="G201" s="253"/>
      <c r="H201" s="253"/>
      <c r="I201" s="253"/>
      <c r="J201" s="162" t="s">
        <v>214</v>
      </c>
      <c r="K201" s="163">
        <v>3</v>
      </c>
      <c r="L201" s="254">
        <v>0</v>
      </c>
      <c r="M201" s="254"/>
      <c r="N201" s="255">
        <f>ROUND(L201*K201,2)</f>
        <v>0</v>
      </c>
      <c r="O201" s="255"/>
      <c r="P201" s="255"/>
      <c r="Q201" s="255"/>
      <c r="R201" s="134"/>
      <c r="T201" s="164" t="s">
        <v>5</v>
      </c>
      <c r="U201" s="43" t="s">
        <v>43</v>
      </c>
      <c r="V201" s="35"/>
      <c r="W201" s="165">
        <f>V201*K201</f>
        <v>0</v>
      </c>
      <c r="X201" s="165">
        <v>5.6999999999999998E-4</v>
      </c>
      <c r="Y201" s="165">
        <f>X201*K201</f>
        <v>1.7099999999999999E-3</v>
      </c>
      <c r="Z201" s="165">
        <v>0</v>
      </c>
      <c r="AA201" s="166">
        <f>Z201*K201</f>
        <v>0</v>
      </c>
      <c r="AR201" s="17" t="s">
        <v>217</v>
      </c>
      <c r="AT201" s="17" t="s">
        <v>156</v>
      </c>
      <c r="AU201" s="17" t="s">
        <v>108</v>
      </c>
      <c r="AY201" s="17" t="s">
        <v>155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86</v>
      </c>
      <c r="BK201" s="105">
        <f>ROUND(L201*K201,2)</f>
        <v>0</v>
      </c>
      <c r="BL201" s="17" t="s">
        <v>217</v>
      </c>
      <c r="BM201" s="17" t="s">
        <v>301</v>
      </c>
    </row>
    <row r="202" spans="2:65" s="1" customFormat="1" ht="54" customHeight="1">
      <c r="B202" s="34"/>
      <c r="C202" s="35"/>
      <c r="D202" s="35"/>
      <c r="E202" s="35"/>
      <c r="F202" s="256" t="s">
        <v>291</v>
      </c>
      <c r="G202" s="257"/>
      <c r="H202" s="257"/>
      <c r="I202" s="257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163</v>
      </c>
      <c r="AU202" s="17" t="s">
        <v>108</v>
      </c>
    </row>
    <row r="203" spans="2:65" s="1" customFormat="1" ht="31.5" customHeight="1">
      <c r="B203" s="131"/>
      <c r="C203" s="168" t="s">
        <v>302</v>
      </c>
      <c r="D203" s="168" t="s">
        <v>293</v>
      </c>
      <c r="E203" s="169" t="s">
        <v>303</v>
      </c>
      <c r="F203" s="258" t="s">
        <v>304</v>
      </c>
      <c r="G203" s="258"/>
      <c r="H203" s="258"/>
      <c r="I203" s="258"/>
      <c r="J203" s="170" t="s">
        <v>214</v>
      </c>
      <c r="K203" s="171">
        <v>3</v>
      </c>
      <c r="L203" s="259">
        <v>0</v>
      </c>
      <c r="M203" s="259"/>
      <c r="N203" s="260">
        <f>ROUND(L203*K203,2)</f>
        <v>0</v>
      </c>
      <c r="O203" s="255"/>
      <c r="P203" s="255"/>
      <c r="Q203" s="255"/>
      <c r="R203" s="134"/>
      <c r="T203" s="164" t="s">
        <v>5</v>
      </c>
      <c r="U203" s="43" t="s">
        <v>43</v>
      </c>
      <c r="V203" s="35"/>
      <c r="W203" s="165">
        <f>V203*K203</f>
        <v>0</v>
      </c>
      <c r="X203" s="165">
        <v>3.8800000000000002E-3</v>
      </c>
      <c r="Y203" s="165">
        <f>X203*K203</f>
        <v>1.1640000000000001E-2</v>
      </c>
      <c r="Z203" s="165">
        <v>0</v>
      </c>
      <c r="AA203" s="166">
        <f>Z203*K203</f>
        <v>0</v>
      </c>
      <c r="AR203" s="17" t="s">
        <v>296</v>
      </c>
      <c r="AT203" s="17" t="s">
        <v>293</v>
      </c>
      <c r="AU203" s="17" t="s">
        <v>108</v>
      </c>
      <c r="AY203" s="17" t="s">
        <v>155</v>
      </c>
      <c r="BE203" s="105">
        <f>IF(U203="základní",N203,0)</f>
        <v>0</v>
      </c>
      <c r="BF203" s="105">
        <f>IF(U203="snížená",N203,0)</f>
        <v>0</v>
      </c>
      <c r="BG203" s="105">
        <f>IF(U203="zákl. přenesená",N203,0)</f>
        <v>0</v>
      </c>
      <c r="BH203" s="105">
        <f>IF(U203="sníž. přenesená",N203,0)</f>
        <v>0</v>
      </c>
      <c r="BI203" s="105">
        <f>IF(U203="nulová",N203,0)</f>
        <v>0</v>
      </c>
      <c r="BJ203" s="17" t="s">
        <v>86</v>
      </c>
      <c r="BK203" s="105">
        <f>ROUND(L203*K203,2)</f>
        <v>0</v>
      </c>
      <c r="BL203" s="17" t="s">
        <v>217</v>
      </c>
      <c r="BM203" s="17" t="s">
        <v>305</v>
      </c>
    </row>
    <row r="204" spans="2:65" s="9" customFormat="1" ht="37.35" customHeight="1">
      <c r="B204" s="149"/>
      <c r="C204" s="150"/>
      <c r="D204" s="151" t="s">
        <v>128</v>
      </c>
      <c r="E204" s="151"/>
      <c r="F204" s="151"/>
      <c r="G204" s="151"/>
      <c r="H204" s="151"/>
      <c r="I204" s="151"/>
      <c r="J204" s="151"/>
      <c r="K204" s="151"/>
      <c r="L204" s="151"/>
      <c r="M204" s="151"/>
      <c r="N204" s="249">
        <f>BK204</f>
        <v>0</v>
      </c>
      <c r="O204" s="250"/>
      <c r="P204" s="250"/>
      <c r="Q204" s="250"/>
      <c r="R204" s="152"/>
      <c r="T204" s="153"/>
      <c r="U204" s="150"/>
      <c r="V204" s="150"/>
      <c r="W204" s="154">
        <f>W205+W207</f>
        <v>0</v>
      </c>
      <c r="X204" s="150"/>
      <c r="Y204" s="154">
        <f>Y205+Y207</f>
        <v>0</v>
      </c>
      <c r="Z204" s="150"/>
      <c r="AA204" s="155">
        <f>AA205+AA207</f>
        <v>0</v>
      </c>
      <c r="AR204" s="156" t="s">
        <v>278</v>
      </c>
      <c r="AT204" s="157" t="s">
        <v>77</v>
      </c>
      <c r="AU204" s="157" t="s">
        <v>78</v>
      </c>
      <c r="AY204" s="156" t="s">
        <v>155</v>
      </c>
      <c r="BK204" s="158">
        <f>BK205+BK207</f>
        <v>0</v>
      </c>
    </row>
    <row r="205" spans="2:65" s="9" customFormat="1" ht="19.899999999999999" customHeight="1">
      <c r="B205" s="149"/>
      <c r="C205" s="150"/>
      <c r="D205" s="159" t="s">
        <v>129</v>
      </c>
      <c r="E205" s="159"/>
      <c r="F205" s="159"/>
      <c r="G205" s="159"/>
      <c r="H205" s="159"/>
      <c r="I205" s="159"/>
      <c r="J205" s="159"/>
      <c r="K205" s="159"/>
      <c r="L205" s="159"/>
      <c r="M205" s="159"/>
      <c r="N205" s="247">
        <f>BK205</f>
        <v>0</v>
      </c>
      <c r="O205" s="248"/>
      <c r="P205" s="248"/>
      <c r="Q205" s="248"/>
      <c r="R205" s="152"/>
      <c r="T205" s="153"/>
      <c r="U205" s="150"/>
      <c r="V205" s="150"/>
      <c r="W205" s="154">
        <f>W206</f>
        <v>0</v>
      </c>
      <c r="X205" s="150"/>
      <c r="Y205" s="154">
        <f>Y206</f>
        <v>0</v>
      </c>
      <c r="Z205" s="150"/>
      <c r="AA205" s="155">
        <f>AA206</f>
        <v>0</v>
      </c>
      <c r="AR205" s="156" t="s">
        <v>278</v>
      </c>
      <c r="AT205" s="157" t="s">
        <v>77</v>
      </c>
      <c r="AU205" s="157" t="s">
        <v>86</v>
      </c>
      <c r="AY205" s="156" t="s">
        <v>155</v>
      </c>
      <c r="BK205" s="158">
        <f>BK206</f>
        <v>0</v>
      </c>
    </row>
    <row r="206" spans="2:65" s="1" customFormat="1" ht="22.5" customHeight="1">
      <c r="B206" s="131"/>
      <c r="C206" s="160" t="s">
        <v>306</v>
      </c>
      <c r="D206" s="160" t="s">
        <v>156</v>
      </c>
      <c r="E206" s="161" t="s">
        <v>307</v>
      </c>
      <c r="F206" s="253" t="s">
        <v>308</v>
      </c>
      <c r="G206" s="253"/>
      <c r="H206" s="253"/>
      <c r="I206" s="253"/>
      <c r="J206" s="162" t="s">
        <v>235</v>
      </c>
      <c r="K206" s="163">
        <v>1</v>
      </c>
      <c r="L206" s="254">
        <v>0</v>
      </c>
      <c r="M206" s="254"/>
      <c r="N206" s="255">
        <f>ROUND(L206*K206,2)</f>
        <v>0</v>
      </c>
      <c r="O206" s="255"/>
      <c r="P206" s="255"/>
      <c r="Q206" s="255"/>
      <c r="R206" s="134"/>
      <c r="T206" s="164" t="s">
        <v>5</v>
      </c>
      <c r="U206" s="43" t="s">
        <v>43</v>
      </c>
      <c r="V206" s="35"/>
      <c r="W206" s="165">
        <f>V206*K206</f>
        <v>0</v>
      </c>
      <c r="X206" s="165">
        <v>0</v>
      </c>
      <c r="Y206" s="165">
        <f>X206*K206</f>
        <v>0</v>
      </c>
      <c r="Z206" s="165">
        <v>0</v>
      </c>
      <c r="AA206" s="166">
        <f>Z206*K206</f>
        <v>0</v>
      </c>
      <c r="AR206" s="17" t="s">
        <v>309</v>
      </c>
      <c r="AT206" s="17" t="s">
        <v>156</v>
      </c>
      <c r="AU206" s="17" t="s">
        <v>108</v>
      </c>
      <c r="AY206" s="17" t="s">
        <v>155</v>
      </c>
      <c r="BE206" s="105">
        <f>IF(U206="základní",N206,0)</f>
        <v>0</v>
      </c>
      <c r="BF206" s="105">
        <f>IF(U206="snížená",N206,0)</f>
        <v>0</v>
      </c>
      <c r="BG206" s="105">
        <f>IF(U206="zákl. přenesená",N206,0)</f>
        <v>0</v>
      </c>
      <c r="BH206" s="105">
        <f>IF(U206="sníž. přenesená",N206,0)</f>
        <v>0</v>
      </c>
      <c r="BI206" s="105">
        <f>IF(U206="nulová",N206,0)</f>
        <v>0</v>
      </c>
      <c r="BJ206" s="17" t="s">
        <v>86</v>
      </c>
      <c r="BK206" s="105">
        <f>ROUND(L206*K206,2)</f>
        <v>0</v>
      </c>
      <c r="BL206" s="17" t="s">
        <v>309</v>
      </c>
      <c r="BM206" s="17" t="s">
        <v>310</v>
      </c>
    </row>
    <row r="207" spans="2:65" s="9" customFormat="1" ht="29.85" customHeight="1">
      <c r="B207" s="149"/>
      <c r="C207" s="150"/>
      <c r="D207" s="159" t="s">
        <v>130</v>
      </c>
      <c r="E207" s="159"/>
      <c r="F207" s="159"/>
      <c r="G207" s="159"/>
      <c r="H207" s="159"/>
      <c r="I207" s="159"/>
      <c r="J207" s="159"/>
      <c r="K207" s="159"/>
      <c r="L207" s="159"/>
      <c r="M207" s="159"/>
      <c r="N207" s="261">
        <f>BK207</f>
        <v>0</v>
      </c>
      <c r="O207" s="262"/>
      <c r="P207" s="262"/>
      <c r="Q207" s="262"/>
      <c r="R207" s="152"/>
      <c r="T207" s="153"/>
      <c r="U207" s="150"/>
      <c r="V207" s="150"/>
      <c r="W207" s="154">
        <f>W208</f>
        <v>0</v>
      </c>
      <c r="X207" s="150"/>
      <c r="Y207" s="154">
        <f>Y208</f>
        <v>0</v>
      </c>
      <c r="Z207" s="150"/>
      <c r="AA207" s="155">
        <f>AA208</f>
        <v>0</v>
      </c>
      <c r="AR207" s="156" t="s">
        <v>278</v>
      </c>
      <c r="AT207" s="157" t="s">
        <v>77</v>
      </c>
      <c r="AU207" s="157" t="s">
        <v>86</v>
      </c>
      <c r="AY207" s="156" t="s">
        <v>155</v>
      </c>
      <c r="BK207" s="158">
        <f>BK208</f>
        <v>0</v>
      </c>
    </row>
    <row r="208" spans="2:65" s="1" customFormat="1" ht="22.5" customHeight="1">
      <c r="B208" s="131"/>
      <c r="C208" s="160" t="s">
        <v>311</v>
      </c>
      <c r="D208" s="160" t="s">
        <v>156</v>
      </c>
      <c r="E208" s="161" t="s">
        <v>312</v>
      </c>
      <c r="F208" s="253" t="s">
        <v>313</v>
      </c>
      <c r="G208" s="253"/>
      <c r="H208" s="253"/>
      <c r="I208" s="253"/>
      <c r="J208" s="162" t="s">
        <v>235</v>
      </c>
      <c r="K208" s="163">
        <v>1</v>
      </c>
      <c r="L208" s="254">
        <v>0</v>
      </c>
      <c r="M208" s="254"/>
      <c r="N208" s="255">
        <f>ROUND(L208*K208,2)</f>
        <v>0</v>
      </c>
      <c r="O208" s="255"/>
      <c r="P208" s="255"/>
      <c r="Q208" s="255"/>
      <c r="R208" s="134"/>
      <c r="T208" s="164" t="s">
        <v>5</v>
      </c>
      <c r="U208" s="43" t="s">
        <v>43</v>
      </c>
      <c r="V208" s="35"/>
      <c r="W208" s="165">
        <f>V208*K208</f>
        <v>0</v>
      </c>
      <c r="X208" s="165">
        <v>0</v>
      </c>
      <c r="Y208" s="165">
        <f>X208*K208</f>
        <v>0</v>
      </c>
      <c r="Z208" s="165">
        <v>0</v>
      </c>
      <c r="AA208" s="166">
        <f>Z208*K208</f>
        <v>0</v>
      </c>
      <c r="AR208" s="17" t="s">
        <v>309</v>
      </c>
      <c r="AT208" s="17" t="s">
        <v>156</v>
      </c>
      <c r="AU208" s="17" t="s">
        <v>108</v>
      </c>
      <c r="AY208" s="17" t="s">
        <v>155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86</v>
      </c>
      <c r="BK208" s="105">
        <f>ROUND(L208*K208,2)</f>
        <v>0</v>
      </c>
      <c r="BL208" s="17" t="s">
        <v>309</v>
      </c>
      <c r="BM208" s="17" t="s">
        <v>314</v>
      </c>
    </row>
    <row r="209" spans="2:63" s="1" customFormat="1" ht="49.9" customHeight="1">
      <c r="B209" s="34"/>
      <c r="C209" s="35"/>
      <c r="D209" s="151" t="s">
        <v>315</v>
      </c>
      <c r="E209" s="35"/>
      <c r="F209" s="35"/>
      <c r="G209" s="35"/>
      <c r="H209" s="35"/>
      <c r="I209" s="35"/>
      <c r="J209" s="35"/>
      <c r="K209" s="35"/>
      <c r="L209" s="35"/>
      <c r="M209" s="35"/>
      <c r="N209" s="265">
        <f t="shared" ref="N209:N214" si="5">BK209</f>
        <v>0</v>
      </c>
      <c r="O209" s="266"/>
      <c r="P209" s="266"/>
      <c r="Q209" s="266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77</v>
      </c>
      <c r="AU209" s="17" t="s">
        <v>78</v>
      </c>
      <c r="AY209" s="17" t="s">
        <v>316</v>
      </c>
      <c r="BK209" s="105">
        <f>SUM(BK210:BK214)</f>
        <v>0</v>
      </c>
    </row>
    <row r="210" spans="2:63" s="1" customFormat="1" ht="22.35" customHeight="1">
      <c r="B210" s="34"/>
      <c r="C210" s="172" t="s">
        <v>5</v>
      </c>
      <c r="D210" s="172" t="s">
        <v>156</v>
      </c>
      <c r="E210" s="173" t="s">
        <v>5</v>
      </c>
      <c r="F210" s="263" t="s">
        <v>5</v>
      </c>
      <c r="G210" s="263"/>
      <c r="H210" s="263"/>
      <c r="I210" s="263"/>
      <c r="J210" s="174" t="s">
        <v>5</v>
      </c>
      <c r="K210" s="175"/>
      <c r="L210" s="254"/>
      <c r="M210" s="264"/>
      <c r="N210" s="264">
        <f t="shared" si="5"/>
        <v>0</v>
      </c>
      <c r="O210" s="264"/>
      <c r="P210" s="264"/>
      <c r="Q210" s="264"/>
      <c r="R210" s="36"/>
      <c r="T210" s="164" t="s">
        <v>5</v>
      </c>
      <c r="U210" s="176" t="s">
        <v>43</v>
      </c>
      <c r="V210" s="35"/>
      <c r="W210" s="35"/>
      <c r="X210" s="35"/>
      <c r="Y210" s="35"/>
      <c r="Z210" s="35"/>
      <c r="AA210" s="73"/>
      <c r="AT210" s="17" t="s">
        <v>316</v>
      </c>
      <c r="AU210" s="17" t="s">
        <v>86</v>
      </c>
      <c r="AY210" s="17" t="s">
        <v>316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86</v>
      </c>
      <c r="BK210" s="105">
        <f>L210*K210</f>
        <v>0</v>
      </c>
    </row>
    <row r="211" spans="2:63" s="1" customFormat="1" ht="22.35" customHeight="1">
      <c r="B211" s="34"/>
      <c r="C211" s="172" t="s">
        <v>5</v>
      </c>
      <c r="D211" s="172" t="s">
        <v>156</v>
      </c>
      <c r="E211" s="173" t="s">
        <v>5</v>
      </c>
      <c r="F211" s="263" t="s">
        <v>5</v>
      </c>
      <c r="G211" s="263"/>
      <c r="H211" s="263"/>
      <c r="I211" s="263"/>
      <c r="J211" s="174" t="s">
        <v>5</v>
      </c>
      <c r="K211" s="175"/>
      <c r="L211" s="254"/>
      <c r="M211" s="264"/>
      <c r="N211" s="264">
        <f t="shared" si="5"/>
        <v>0</v>
      </c>
      <c r="O211" s="264"/>
      <c r="P211" s="264"/>
      <c r="Q211" s="264"/>
      <c r="R211" s="36"/>
      <c r="T211" s="164" t="s">
        <v>5</v>
      </c>
      <c r="U211" s="176" t="s">
        <v>43</v>
      </c>
      <c r="V211" s="35"/>
      <c r="W211" s="35"/>
      <c r="X211" s="35"/>
      <c r="Y211" s="35"/>
      <c r="Z211" s="35"/>
      <c r="AA211" s="73"/>
      <c r="AT211" s="17" t="s">
        <v>316</v>
      </c>
      <c r="AU211" s="17" t="s">
        <v>86</v>
      </c>
      <c r="AY211" s="17" t="s">
        <v>316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86</v>
      </c>
      <c r="BK211" s="105">
        <f>L211*K211</f>
        <v>0</v>
      </c>
    </row>
    <row r="212" spans="2:63" s="1" customFormat="1" ht="22.35" customHeight="1">
      <c r="B212" s="34"/>
      <c r="C212" s="172" t="s">
        <v>5</v>
      </c>
      <c r="D212" s="172" t="s">
        <v>156</v>
      </c>
      <c r="E212" s="173" t="s">
        <v>5</v>
      </c>
      <c r="F212" s="263" t="s">
        <v>5</v>
      </c>
      <c r="G212" s="263"/>
      <c r="H212" s="263"/>
      <c r="I212" s="263"/>
      <c r="J212" s="174" t="s">
        <v>5</v>
      </c>
      <c r="K212" s="175"/>
      <c r="L212" s="254"/>
      <c r="M212" s="264"/>
      <c r="N212" s="264">
        <f t="shared" si="5"/>
        <v>0</v>
      </c>
      <c r="O212" s="264"/>
      <c r="P212" s="264"/>
      <c r="Q212" s="264"/>
      <c r="R212" s="36"/>
      <c r="T212" s="164" t="s">
        <v>5</v>
      </c>
      <c r="U212" s="176" t="s">
        <v>43</v>
      </c>
      <c r="V212" s="35"/>
      <c r="W212" s="35"/>
      <c r="X212" s="35"/>
      <c r="Y212" s="35"/>
      <c r="Z212" s="35"/>
      <c r="AA212" s="73"/>
      <c r="AT212" s="17" t="s">
        <v>316</v>
      </c>
      <c r="AU212" s="17" t="s">
        <v>86</v>
      </c>
      <c r="AY212" s="17" t="s">
        <v>316</v>
      </c>
      <c r="BE212" s="105">
        <f>IF(U212="základní",N212,0)</f>
        <v>0</v>
      </c>
      <c r="BF212" s="105">
        <f>IF(U212="snížená",N212,0)</f>
        <v>0</v>
      </c>
      <c r="BG212" s="105">
        <f>IF(U212="zákl. přenesená",N212,0)</f>
        <v>0</v>
      </c>
      <c r="BH212" s="105">
        <f>IF(U212="sníž. přenesená",N212,0)</f>
        <v>0</v>
      </c>
      <c r="BI212" s="105">
        <f>IF(U212="nulová",N212,0)</f>
        <v>0</v>
      </c>
      <c r="BJ212" s="17" t="s">
        <v>86</v>
      </c>
      <c r="BK212" s="105">
        <f>L212*K212</f>
        <v>0</v>
      </c>
    </row>
    <row r="213" spans="2:63" s="1" customFormat="1" ht="22.35" customHeight="1">
      <c r="B213" s="34"/>
      <c r="C213" s="172" t="s">
        <v>5</v>
      </c>
      <c r="D213" s="172" t="s">
        <v>156</v>
      </c>
      <c r="E213" s="173" t="s">
        <v>5</v>
      </c>
      <c r="F213" s="263" t="s">
        <v>5</v>
      </c>
      <c r="G213" s="263"/>
      <c r="H213" s="263"/>
      <c r="I213" s="263"/>
      <c r="J213" s="174" t="s">
        <v>5</v>
      </c>
      <c r="K213" s="175"/>
      <c r="L213" s="254"/>
      <c r="M213" s="264"/>
      <c r="N213" s="264">
        <f t="shared" si="5"/>
        <v>0</v>
      </c>
      <c r="O213" s="264"/>
      <c r="P213" s="264"/>
      <c r="Q213" s="264"/>
      <c r="R213" s="36"/>
      <c r="T213" s="164" t="s">
        <v>5</v>
      </c>
      <c r="U213" s="176" t="s">
        <v>43</v>
      </c>
      <c r="V213" s="35"/>
      <c r="W213" s="35"/>
      <c r="X213" s="35"/>
      <c r="Y213" s="35"/>
      <c r="Z213" s="35"/>
      <c r="AA213" s="73"/>
      <c r="AT213" s="17" t="s">
        <v>316</v>
      </c>
      <c r="AU213" s="17" t="s">
        <v>86</v>
      </c>
      <c r="AY213" s="17" t="s">
        <v>316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86</v>
      </c>
      <c r="BK213" s="105">
        <f>L213*K213</f>
        <v>0</v>
      </c>
    </row>
    <row r="214" spans="2:63" s="1" customFormat="1" ht="22.35" customHeight="1">
      <c r="B214" s="34"/>
      <c r="C214" s="172" t="s">
        <v>5</v>
      </c>
      <c r="D214" s="172" t="s">
        <v>156</v>
      </c>
      <c r="E214" s="173" t="s">
        <v>5</v>
      </c>
      <c r="F214" s="263" t="s">
        <v>5</v>
      </c>
      <c r="G214" s="263"/>
      <c r="H214" s="263"/>
      <c r="I214" s="263"/>
      <c r="J214" s="174" t="s">
        <v>5</v>
      </c>
      <c r="K214" s="175"/>
      <c r="L214" s="254"/>
      <c r="M214" s="264"/>
      <c r="N214" s="264">
        <f t="shared" si="5"/>
        <v>0</v>
      </c>
      <c r="O214" s="264"/>
      <c r="P214" s="264"/>
      <c r="Q214" s="264"/>
      <c r="R214" s="36"/>
      <c r="T214" s="164" t="s">
        <v>5</v>
      </c>
      <c r="U214" s="176" t="s">
        <v>43</v>
      </c>
      <c r="V214" s="55"/>
      <c r="W214" s="55"/>
      <c r="X214" s="55"/>
      <c r="Y214" s="55"/>
      <c r="Z214" s="55"/>
      <c r="AA214" s="57"/>
      <c r="AT214" s="17" t="s">
        <v>316</v>
      </c>
      <c r="AU214" s="17" t="s">
        <v>86</v>
      </c>
      <c r="AY214" s="17" t="s">
        <v>316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86</v>
      </c>
      <c r="BK214" s="105">
        <f>L214*K214</f>
        <v>0</v>
      </c>
    </row>
    <row r="215" spans="2:63" s="1" customFormat="1" ht="6.95" customHeight="1">
      <c r="B215" s="58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60"/>
    </row>
  </sheetData>
  <mergeCells count="248">
    <mergeCell ref="N161:Q161"/>
    <mergeCell ref="F162:I16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D108:H108"/>
    <mergeCell ref="N108:Q108"/>
    <mergeCell ref="N109:Q109"/>
    <mergeCell ref="L111:Q111"/>
    <mergeCell ref="C117:Q117"/>
    <mergeCell ref="F119:P119"/>
    <mergeCell ref="F120:P120"/>
    <mergeCell ref="M122:P122"/>
    <mergeCell ref="M124:Q124"/>
    <mergeCell ref="M125:Q125"/>
    <mergeCell ref="F127:I127"/>
    <mergeCell ref="L127:M127"/>
    <mergeCell ref="N127:Q127"/>
    <mergeCell ref="F131:I131"/>
    <mergeCell ref="L131:M131"/>
    <mergeCell ref="N131:Q131"/>
    <mergeCell ref="N128:Q128"/>
    <mergeCell ref="N129:Q129"/>
    <mergeCell ref="N130:Q130"/>
    <mergeCell ref="F132:I132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F164:I164"/>
    <mergeCell ref="L164:M164"/>
    <mergeCell ref="N164:Q164"/>
    <mergeCell ref="F165:I165"/>
    <mergeCell ref="N163:Q163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60:I160"/>
    <mergeCell ref="F161:I161"/>
    <mergeCell ref="L161:M161"/>
    <mergeCell ref="F167:I167"/>
    <mergeCell ref="L167:M167"/>
    <mergeCell ref="N167:Q167"/>
    <mergeCell ref="F168:I168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L178:M178"/>
    <mergeCell ref="N178:Q178"/>
    <mergeCell ref="F179:I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200:I200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F191:I191"/>
    <mergeCell ref="L191:M191"/>
    <mergeCell ref="N191:Q191"/>
    <mergeCell ref="F193:I193"/>
    <mergeCell ref="L193:M193"/>
    <mergeCell ref="N193:Q193"/>
    <mergeCell ref="F194:I194"/>
    <mergeCell ref="N205:Q205"/>
    <mergeCell ref="N207:Q207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08:I208"/>
    <mergeCell ref="L208:M208"/>
    <mergeCell ref="N208:Q208"/>
    <mergeCell ref="F210:I210"/>
    <mergeCell ref="L210:M210"/>
    <mergeCell ref="N210:Q210"/>
    <mergeCell ref="F211:I211"/>
    <mergeCell ref="L211:M211"/>
    <mergeCell ref="N211:Q211"/>
    <mergeCell ref="N209:Q209"/>
    <mergeCell ref="F206:I206"/>
    <mergeCell ref="L206:M206"/>
    <mergeCell ref="N206:Q206"/>
    <mergeCell ref="H1:K1"/>
    <mergeCell ref="S2:AC2"/>
    <mergeCell ref="N166:Q166"/>
    <mergeCell ref="N169:Q169"/>
    <mergeCell ref="N185:Q185"/>
    <mergeCell ref="N186:Q186"/>
    <mergeCell ref="N195:Q195"/>
    <mergeCell ref="N196:Q196"/>
    <mergeCell ref="N204:Q204"/>
    <mergeCell ref="F201:I201"/>
    <mergeCell ref="L201:M201"/>
    <mergeCell ref="N201:Q201"/>
    <mergeCell ref="F202:I202"/>
    <mergeCell ref="F203:I203"/>
    <mergeCell ref="L203:M203"/>
    <mergeCell ref="N203:Q203"/>
    <mergeCell ref="F192:I192"/>
    <mergeCell ref="F197:I197"/>
    <mergeCell ref="L197:M197"/>
    <mergeCell ref="N197:Q197"/>
    <mergeCell ref="F198:I198"/>
    <mergeCell ref="F199:I199"/>
    <mergeCell ref="L199:M199"/>
    <mergeCell ref="N199:Q199"/>
  </mergeCells>
  <dataValidations count="2">
    <dataValidation type="list" allowBlank="1" showInputMessage="1" showErrorMessage="1" error="Povoleny jsou hodnoty K, M." sqref="D210:D215">
      <formula1>"K, M"</formula1>
    </dataValidation>
    <dataValidation type="list" allowBlank="1" showInputMessage="1" showErrorMessage="1" error="Povoleny jsou hodnoty základní, snížená, zákl. přenesená, sníž. přenesená, nulová." sqref="U210:U215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27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57"/>
  <sheetViews>
    <sheetView showGridLines="0" workbookViewId="0">
      <pane ySplit="1" topLeftCell="A130" activePane="bottomLeft" state="frozen"/>
      <selection pane="bottomLeft" activeCell="AC138" sqref="AC138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46" t="s">
        <v>104</v>
      </c>
      <c r="I1" s="246"/>
      <c r="J1" s="246"/>
      <c r="K1" s="246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233" t="s">
        <v>7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S2" s="202" t="s">
        <v>8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T2" s="17" t="s">
        <v>90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6.950000000000003" customHeight="1">
      <c r="B4" s="21"/>
      <c r="C4" s="206" t="s">
        <v>109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76" t="str">
        <f>'Rekapitulace stavby'!K6</f>
        <v>Rekonstrukce potrubí ústředního topení okrsku VS 11 Most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5"/>
      <c r="R6" s="22"/>
    </row>
    <row r="7" spans="1:66" s="1" customFormat="1" ht="32.85" customHeight="1">
      <c r="B7" s="34"/>
      <c r="C7" s="35"/>
      <c r="D7" s="28" t="s">
        <v>110</v>
      </c>
      <c r="E7" s="35"/>
      <c r="F7" s="239" t="s">
        <v>317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88" t="str">
        <f>'Rekapitulace stavby'!AN8</f>
        <v>12. 7. 2017</v>
      </c>
      <c r="P9" s="26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37" t="s">
        <v>5</v>
      </c>
      <c r="P11" s="237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37" t="s">
        <v>5</v>
      </c>
      <c r="P12" s="237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89" t="s">
        <v>5</v>
      </c>
      <c r="P14" s="237"/>
      <c r="Q14" s="35"/>
      <c r="R14" s="36"/>
    </row>
    <row r="15" spans="1:66" s="1" customFormat="1" ht="18" customHeight="1">
      <c r="B15" s="34"/>
      <c r="C15" s="35"/>
      <c r="D15" s="35"/>
      <c r="E15" s="289" t="s">
        <v>112</v>
      </c>
      <c r="F15" s="290"/>
      <c r="G15" s="290"/>
      <c r="H15" s="290"/>
      <c r="I15" s="290"/>
      <c r="J15" s="290"/>
      <c r="K15" s="290"/>
      <c r="L15" s="290"/>
      <c r="M15" s="29" t="s">
        <v>30</v>
      </c>
      <c r="N15" s="35"/>
      <c r="O15" s="289" t="s">
        <v>5</v>
      </c>
      <c r="P15" s="237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33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37" t="s">
        <v>5</v>
      </c>
      <c r="P17" s="237"/>
      <c r="Q17" s="35"/>
      <c r="R17" s="36"/>
    </row>
    <row r="18" spans="2:18" s="1" customFormat="1" ht="18" customHeight="1">
      <c r="B18" s="34"/>
      <c r="C18" s="35"/>
      <c r="D18" s="35"/>
      <c r="E18" s="27" t="s">
        <v>34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37" t="s">
        <v>5</v>
      </c>
      <c r="P18" s="237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37" t="s">
        <v>5</v>
      </c>
      <c r="P20" s="237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37" t="s">
        <v>5</v>
      </c>
      <c r="P21" s="237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42" t="s">
        <v>5</v>
      </c>
      <c r="F24" s="242"/>
      <c r="G24" s="242"/>
      <c r="H24" s="242"/>
      <c r="I24" s="242"/>
      <c r="J24" s="242"/>
      <c r="K24" s="242"/>
      <c r="L24" s="242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113</v>
      </c>
      <c r="E27" s="35"/>
      <c r="F27" s="35"/>
      <c r="G27" s="35"/>
      <c r="H27" s="35"/>
      <c r="I27" s="35"/>
      <c r="J27" s="35"/>
      <c r="K27" s="35"/>
      <c r="L27" s="35"/>
      <c r="M27" s="243">
        <f>N88</f>
        <v>0</v>
      </c>
      <c r="N27" s="243"/>
      <c r="O27" s="243"/>
      <c r="P27" s="243"/>
      <c r="Q27" s="35"/>
      <c r="R27" s="36"/>
    </row>
    <row r="28" spans="2:18" s="1" customFormat="1" ht="14.45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243">
        <f>N110</f>
        <v>0</v>
      </c>
      <c r="N28" s="243"/>
      <c r="O28" s="243"/>
      <c r="P28" s="243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41</v>
      </c>
      <c r="E30" s="35"/>
      <c r="F30" s="35"/>
      <c r="G30" s="35"/>
      <c r="H30" s="35"/>
      <c r="I30" s="35"/>
      <c r="J30" s="35"/>
      <c r="K30" s="35"/>
      <c r="L30" s="35"/>
      <c r="M30" s="291">
        <f>ROUND(M27+M28,2)</f>
        <v>0</v>
      </c>
      <c r="N30" s="275"/>
      <c r="O30" s="275"/>
      <c r="P30" s="27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42</v>
      </c>
      <c r="E32" s="41" t="s">
        <v>43</v>
      </c>
      <c r="F32" s="42">
        <v>0.21</v>
      </c>
      <c r="G32" s="117" t="s">
        <v>44</v>
      </c>
      <c r="H32" s="284">
        <f>ROUND((((SUM(BE110:BE117)+SUM(BE135:BE250))+SUM(BE252:BE256))),2)</f>
        <v>0</v>
      </c>
      <c r="I32" s="275"/>
      <c r="J32" s="275"/>
      <c r="K32" s="35"/>
      <c r="L32" s="35"/>
      <c r="M32" s="284">
        <f>ROUND(((ROUND((SUM(BE110:BE117)+SUM(BE135:BE250)), 2)*F32)+SUM(BE252:BE256)*F32),2)</f>
        <v>0</v>
      </c>
      <c r="N32" s="275"/>
      <c r="O32" s="275"/>
      <c r="P32" s="275"/>
      <c r="Q32" s="35"/>
      <c r="R32" s="36"/>
    </row>
    <row r="33" spans="2:18" s="1" customFormat="1" ht="14.45" customHeight="1">
      <c r="B33" s="34"/>
      <c r="C33" s="35"/>
      <c r="D33" s="35"/>
      <c r="E33" s="41" t="s">
        <v>45</v>
      </c>
      <c r="F33" s="42">
        <v>0.15</v>
      </c>
      <c r="G33" s="117" t="s">
        <v>44</v>
      </c>
      <c r="H33" s="284">
        <f>ROUND((((SUM(BF110:BF117)+SUM(BF135:BF250))+SUM(BF252:BF256))),2)</f>
        <v>0</v>
      </c>
      <c r="I33" s="275"/>
      <c r="J33" s="275"/>
      <c r="K33" s="35"/>
      <c r="L33" s="35"/>
      <c r="M33" s="284">
        <f>ROUND(((ROUND((SUM(BF110:BF117)+SUM(BF135:BF250)), 2)*F33)+SUM(BF252:BF256)*F33),2)</f>
        <v>0</v>
      </c>
      <c r="N33" s="275"/>
      <c r="O33" s="275"/>
      <c r="P33" s="27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46</v>
      </c>
      <c r="F34" s="42">
        <v>0.21</v>
      </c>
      <c r="G34" s="117" t="s">
        <v>44</v>
      </c>
      <c r="H34" s="284">
        <f>ROUND((((SUM(BG110:BG117)+SUM(BG135:BG250))+SUM(BG252:BG256))),2)</f>
        <v>0</v>
      </c>
      <c r="I34" s="275"/>
      <c r="J34" s="275"/>
      <c r="K34" s="35"/>
      <c r="L34" s="35"/>
      <c r="M34" s="284">
        <v>0</v>
      </c>
      <c r="N34" s="275"/>
      <c r="O34" s="275"/>
      <c r="P34" s="27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47</v>
      </c>
      <c r="F35" s="42">
        <v>0.15</v>
      </c>
      <c r="G35" s="117" t="s">
        <v>44</v>
      </c>
      <c r="H35" s="284">
        <f>ROUND((((SUM(BH110:BH117)+SUM(BH135:BH250))+SUM(BH252:BH256))),2)</f>
        <v>0</v>
      </c>
      <c r="I35" s="275"/>
      <c r="J35" s="275"/>
      <c r="K35" s="35"/>
      <c r="L35" s="35"/>
      <c r="M35" s="284">
        <v>0</v>
      </c>
      <c r="N35" s="275"/>
      <c r="O35" s="275"/>
      <c r="P35" s="27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48</v>
      </c>
      <c r="F36" s="42">
        <v>0</v>
      </c>
      <c r="G36" s="117" t="s">
        <v>44</v>
      </c>
      <c r="H36" s="284">
        <f>ROUND((((SUM(BI110:BI117)+SUM(BI135:BI250))+SUM(BI252:BI256))),2)</f>
        <v>0</v>
      </c>
      <c r="I36" s="275"/>
      <c r="J36" s="275"/>
      <c r="K36" s="35"/>
      <c r="L36" s="35"/>
      <c r="M36" s="284">
        <v>0</v>
      </c>
      <c r="N36" s="275"/>
      <c r="O36" s="275"/>
      <c r="P36" s="27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49</v>
      </c>
      <c r="E38" s="74"/>
      <c r="F38" s="74"/>
      <c r="G38" s="119" t="s">
        <v>50</v>
      </c>
      <c r="H38" s="120" t="s">
        <v>51</v>
      </c>
      <c r="I38" s="74"/>
      <c r="J38" s="74"/>
      <c r="K38" s="74"/>
      <c r="L38" s="285">
        <f>SUM(M30:M36)</f>
        <v>0</v>
      </c>
      <c r="M38" s="285"/>
      <c r="N38" s="285"/>
      <c r="O38" s="285"/>
      <c r="P38" s="286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206" t="s">
        <v>114</v>
      </c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76" t="str">
        <f>F6</f>
        <v>Rekonstrukce potrubí ústředního topení okrsku VS 11 Most</v>
      </c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35"/>
      <c r="R78" s="36"/>
    </row>
    <row r="79" spans="2:18" s="1" customFormat="1" ht="36.950000000000003" customHeight="1">
      <c r="B79" s="34"/>
      <c r="C79" s="68" t="s">
        <v>110</v>
      </c>
      <c r="D79" s="35"/>
      <c r="E79" s="35"/>
      <c r="F79" s="208" t="str">
        <f>F7</f>
        <v>D.2 (ÚT) - Technologická část - rozvody ÚT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67" t="str">
        <f>IF(O9="","",O9)</f>
        <v>12. 7. 2017</v>
      </c>
      <c r="N81" s="267"/>
      <c r="O81" s="267"/>
      <c r="P81" s="26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33</v>
      </c>
      <c r="L83" s="35"/>
      <c r="M83" s="237" t="str">
        <f>E18</f>
        <v>Cheminvest s.r.o.</v>
      </c>
      <c r="N83" s="237"/>
      <c r="O83" s="237"/>
      <c r="P83" s="237"/>
      <c r="Q83" s="237"/>
      <c r="R83" s="36"/>
    </row>
    <row r="84" spans="2:47" s="1" customFormat="1" ht="14.45" customHeight="1">
      <c r="B84" s="34"/>
      <c r="C84" s="29" t="s">
        <v>31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36</v>
      </c>
      <c r="L84" s="35"/>
      <c r="M84" s="237" t="str">
        <f>E21</f>
        <v>Ing. Dalibor Adámek</v>
      </c>
      <c r="N84" s="237"/>
      <c r="O84" s="237"/>
      <c r="P84" s="237"/>
      <c r="Q84" s="237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82" t="s">
        <v>115</v>
      </c>
      <c r="D86" s="283"/>
      <c r="E86" s="283"/>
      <c r="F86" s="283"/>
      <c r="G86" s="283"/>
      <c r="H86" s="113"/>
      <c r="I86" s="113"/>
      <c r="J86" s="113"/>
      <c r="K86" s="113"/>
      <c r="L86" s="113"/>
      <c r="M86" s="113"/>
      <c r="N86" s="282" t="s">
        <v>116</v>
      </c>
      <c r="O86" s="283"/>
      <c r="P86" s="283"/>
      <c r="Q86" s="283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117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5">
        <f>N135</f>
        <v>0</v>
      </c>
      <c r="O88" s="280"/>
      <c r="P88" s="280"/>
      <c r="Q88" s="280"/>
      <c r="R88" s="36"/>
      <c r="AU88" s="17" t="s">
        <v>118</v>
      </c>
    </row>
    <row r="89" spans="2:47" s="6" customFormat="1" ht="24.95" customHeight="1">
      <c r="B89" s="122"/>
      <c r="C89" s="123"/>
      <c r="D89" s="124" t="s">
        <v>119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52">
        <f>N136</f>
        <v>0</v>
      </c>
      <c r="O89" s="279"/>
      <c r="P89" s="279"/>
      <c r="Q89" s="279"/>
      <c r="R89" s="125"/>
    </row>
    <row r="90" spans="2:47" s="7" customFormat="1" ht="19.899999999999999" customHeight="1">
      <c r="B90" s="126"/>
      <c r="C90" s="127"/>
      <c r="D90" s="101" t="s">
        <v>318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N137</f>
        <v>0</v>
      </c>
      <c r="O90" s="278"/>
      <c r="P90" s="278"/>
      <c r="Q90" s="278"/>
      <c r="R90" s="128"/>
    </row>
    <row r="91" spans="2:47" s="7" customFormat="1" ht="19.899999999999999" customHeight="1">
      <c r="B91" s="126"/>
      <c r="C91" s="127"/>
      <c r="D91" s="101" t="s">
        <v>123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05">
        <f>N158</f>
        <v>0</v>
      </c>
      <c r="O91" s="278"/>
      <c r="P91" s="278"/>
      <c r="Q91" s="278"/>
      <c r="R91" s="128"/>
    </row>
    <row r="92" spans="2:47" s="7" customFormat="1" ht="19.899999999999999" customHeight="1">
      <c r="B92" s="126"/>
      <c r="C92" s="127"/>
      <c r="D92" s="101" t="s">
        <v>319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05">
        <f>N161</f>
        <v>0</v>
      </c>
      <c r="O92" s="278"/>
      <c r="P92" s="278"/>
      <c r="Q92" s="278"/>
      <c r="R92" s="128"/>
    </row>
    <row r="93" spans="2:47" s="6" customFormat="1" ht="24.95" customHeight="1">
      <c r="B93" s="122"/>
      <c r="C93" s="123"/>
      <c r="D93" s="124" t="s">
        <v>320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52">
        <f>N163</f>
        <v>0</v>
      </c>
      <c r="O93" s="279"/>
      <c r="P93" s="279"/>
      <c r="Q93" s="279"/>
      <c r="R93" s="125"/>
    </row>
    <row r="94" spans="2:47" s="6" customFormat="1" ht="24.95" customHeight="1">
      <c r="B94" s="122"/>
      <c r="C94" s="123"/>
      <c r="D94" s="124" t="s">
        <v>126</v>
      </c>
      <c r="E94" s="123"/>
      <c r="F94" s="123"/>
      <c r="G94" s="123"/>
      <c r="H94" s="123"/>
      <c r="I94" s="123"/>
      <c r="J94" s="123"/>
      <c r="K94" s="123"/>
      <c r="L94" s="123"/>
      <c r="M94" s="123"/>
      <c r="N94" s="252">
        <f>N169</f>
        <v>0</v>
      </c>
      <c r="O94" s="279"/>
      <c r="P94" s="279"/>
      <c r="Q94" s="279"/>
      <c r="R94" s="125"/>
    </row>
    <row r="95" spans="2:47" s="7" customFormat="1" ht="19.899999999999999" customHeight="1">
      <c r="B95" s="126"/>
      <c r="C95" s="127"/>
      <c r="D95" s="101" t="s">
        <v>321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05">
        <f>N170</f>
        <v>0</v>
      </c>
      <c r="O95" s="278"/>
      <c r="P95" s="278"/>
      <c r="Q95" s="278"/>
      <c r="R95" s="128"/>
    </row>
    <row r="96" spans="2:47" s="7" customFormat="1" ht="19.899999999999999" customHeight="1">
      <c r="B96" s="126"/>
      <c r="C96" s="127"/>
      <c r="D96" s="101" t="s">
        <v>322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05">
        <f>N180</f>
        <v>0</v>
      </c>
      <c r="O96" s="278"/>
      <c r="P96" s="278"/>
      <c r="Q96" s="278"/>
      <c r="R96" s="128"/>
    </row>
    <row r="97" spans="2:65" s="7" customFormat="1" ht="19.899999999999999" customHeight="1">
      <c r="B97" s="126"/>
      <c r="C97" s="127"/>
      <c r="D97" s="101" t="s">
        <v>323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05">
        <f>N193</f>
        <v>0</v>
      </c>
      <c r="O97" s="278"/>
      <c r="P97" s="278"/>
      <c r="Q97" s="278"/>
      <c r="R97" s="128"/>
    </row>
    <row r="98" spans="2:65" s="7" customFormat="1" ht="19.899999999999999" customHeight="1">
      <c r="B98" s="126"/>
      <c r="C98" s="127"/>
      <c r="D98" s="101" t="s">
        <v>324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05">
        <f>N212</f>
        <v>0</v>
      </c>
      <c r="O98" s="278"/>
      <c r="P98" s="278"/>
      <c r="Q98" s="278"/>
      <c r="R98" s="128"/>
    </row>
    <row r="99" spans="2:65" s="7" customFormat="1" ht="19.899999999999999" customHeight="1">
      <c r="B99" s="126"/>
      <c r="C99" s="127"/>
      <c r="D99" s="101" t="s">
        <v>325</v>
      </c>
      <c r="E99" s="127"/>
      <c r="F99" s="127"/>
      <c r="G99" s="127"/>
      <c r="H99" s="127"/>
      <c r="I99" s="127"/>
      <c r="J99" s="127"/>
      <c r="K99" s="127"/>
      <c r="L99" s="127"/>
      <c r="M99" s="127"/>
      <c r="N99" s="205">
        <f>N215</f>
        <v>0</v>
      </c>
      <c r="O99" s="278"/>
      <c r="P99" s="278"/>
      <c r="Q99" s="278"/>
      <c r="R99" s="128"/>
    </row>
    <row r="100" spans="2:65" s="7" customFormat="1" ht="19.899999999999999" customHeight="1">
      <c r="B100" s="126"/>
      <c r="C100" s="127"/>
      <c r="D100" s="101" t="s">
        <v>326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05">
        <f>N218</f>
        <v>0</v>
      </c>
      <c r="O100" s="278"/>
      <c r="P100" s="278"/>
      <c r="Q100" s="278"/>
      <c r="R100" s="128"/>
    </row>
    <row r="101" spans="2:65" s="6" customFormat="1" ht="24.95" customHeight="1">
      <c r="B101" s="122"/>
      <c r="C101" s="123"/>
      <c r="D101" s="124" t="s">
        <v>327</v>
      </c>
      <c r="E101" s="123"/>
      <c r="F101" s="123"/>
      <c r="G101" s="123"/>
      <c r="H101" s="123"/>
      <c r="I101" s="123"/>
      <c r="J101" s="123"/>
      <c r="K101" s="123"/>
      <c r="L101" s="123"/>
      <c r="M101" s="123"/>
      <c r="N101" s="252">
        <f>N220</f>
        <v>0</v>
      </c>
      <c r="O101" s="279"/>
      <c r="P101" s="279"/>
      <c r="Q101" s="279"/>
      <c r="R101" s="125"/>
    </row>
    <row r="102" spans="2:65" s="7" customFormat="1" ht="19.899999999999999" customHeight="1">
      <c r="B102" s="126"/>
      <c r="C102" s="127"/>
      <c r="D102" s="101" t="s">
        <v>328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205">
        <f>N221</f>
        <v>0</v>
      </c>
      <c r="O102" s="278"/>
      <c r="P102" s="278"/>
      <c r="Q102" s="278"/>
      <c r="R102" s="128"/>
    </row>
    <row r="103" spans="2:65" s="6" customFormat="1" ht="24.95" customHeight="1">
      <c r="B103" s="122"/>
      <c r="C103" s="123"/>
      <c r="D103" s="124" t="s">
        <v>329</v>
      </c>
      <c r="E103" s="123"/>
      <c r="F103" s="123"/>
      <c r="G103" s="123"/>
      <c r="H103" s="123"/>
      <c r="I103" s="123"/>
      <c r="J103" s="123"/>
      <c r="K103" s="123"/>
      <c r="L103" s="123"/>
      <c r="M103" s="123"/>
      <c r="N103" s="252">
        <f>N238</f>
        <v>0</v>
      </c>
      <c r="O103" s="279"/>
      <c r="P103" s="279"/>
      <c r="Q103" s="279"/>
      <c r="R103" s="125"/>
    </row>
    <row r="104" spans="2:65" s="6" customFormat="1" ht="24.95" customHeight="1">
      <c r="B104" s="122"/>
      <c r="C104" s="123"/>
      <c r="D104" s="124" t="s">
        <v>128</v>
      </c>
      <c r="E104" s="123"/>
      <c r="F104" s="123"/>
      <c r="G104" s="123"/>
      <c r="H104" s="123"/>
      <c r="I104" s="123"/>
      <c r="J104" s="123"/>
      <c r="K104" s="123"/>
      <c r="L104" s="123"/>
      <c r="M104" s="123"/>
      <c r="N104" s="252">
        <f>N244</f>
        <v>0</v>
      </c>
      <c r="O104" s="279"/>
      <c r="P104" s="279"/>
      <c r="Q104" s="279"/>
      <c r="R104" s="125"/>
    </row>
    <row r="105" spans="2:65" s="7" customFormat="1" ht="19.899999999999999" customHeight="1">
      <c r="B105" s="126"/>
      <c r="C105" s="127"/>
      <c r="D105" s="101" t="s">
        <v>330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205">
        <f>N245</f>
        <v>0</v>
      </c>
      <c r="O105" s="278"/>
      <c r="P105" s="278"/>
      <c r="Q105" s="278"/>
      <c r="R105" s="128"/>
    </row>
    <row r="106" spans="2:65" s="7" customFormat="1" ht="19.899999999999999" customHeight="1">
      <c r="B106" s="126"/>
      <c r="C106" s="127"/>
      <c r="D106" s="101" t="s">
        <v>331</v>
      </c>
      <c r="E106" s="127"/>
      <c r="F106" s="127"/>
      <c r="G106" s="127"/>
      <c r="H106" s="127"/>
      <c r="I106" s="127"/>
      <c r="J106" s="127"/>
      <c r="K106" s="127"/>
      <c r="L106" s="127"/>
      <c r="M106" s="127"/>
      <c r="N106" s="205">
        <f>N247</f>
        <v>0</v>
      </c>
      <c r="O106" s="278"/>
      <c r="P106" s="278"/>
      <c r="Q106" s="278"/>
      <c r="R106" s="128"/>
    </row>
    <row r="107" spans="2:65" s="7" customFormat="1" ht="19.899999999999999" customHeight="1">
      <c r="B107" s="126"/>
      <c r="C107" s="127"/>
      <c r="D107" s="101" t="s">
        <v>332</v>
      </c>
      <c r="E107" s="127"/>
      <c r="F107" s="127"/>
      <c r="G107" s="127"/>
      <c r="H107" s="127"/>
      <c r="I107" s="127"/>
      <c r="J107" s="127"/>
      <c r="K107" s="127"/>
      <c r="L107" s="127"/>
      <c r="M107" s="127"/>
      <c r="N107" s="205">
        <f>N249</f>
        <v>0</v>
      </c>
      <c r="O107" s="278"/>
      <c r="P107" s="278"/>
      <c r="Q107" s="278"/>
      <c r="R107" s="128"/>
    </row>
    <row r="108" spans="2:65" s="6" customFormat="1" ht="21.75" customHeight="1">
      <c r="B108" s="122"/>
      <c r="C108" s="123"/>
      <c r="D108" s="124" t="s">
        <v>131</v>
      </c>
      <c r="E108" s="123"/>
      <c r="F108" s="123"/>
      <c r="G108" s="123"/>
      <c r="H108" s="123"/>
      <c r="I108" s="123"/>
      <c r="J108" s="123"/>
      <c r="K108" s="123"/>
      <c r="L108" s="123"/>
      <c r="M108" s="123"/>
      <c r="N108" s="251">
        <f>N251</f>
        <v>0</v>
      </c>
      <c r="O108" s="279"/>
      <c r="P108" s="279"/>
      <c r="Q108" s="279"/>
      <c r="R108" s="125"/>
    </row>
    <row r="109" spans="2:65" s="1" customFormat="1" ht="21.75" customHeigh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>
      <c r="B110" s="34"/>
      <c r="C110" s="121" t="s">
        <v>132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280">
        <f>ROUND(N111+N112+N113+N114+N115+N116,2)</f>
        <v>0</v>
      </c>
      <c r="O110" s="281"/>
      <c r="P110" s="281"/>
      <c r="Q110" s="281"/>
      <c r="R110" s="36"/>
      <c r="T110" s="129"/>
      <c r="U110" s="130" t="s">
        <v>42</v>
      </c>
    </row>
    <row r="111" spans="2:65" s="1" customFormat="1" ht="18" customHeight="1">
      <c r="B111" s="131"/>
      <c r="C111" s="132"/>
      <c r="D111" s="220" t="s">
        <v>133</v>
      </c>
      <c r="E111" s="273"/>
      <c r="F111" s="273"/>
      <c r="G111" s="273"/>
      <c r="H111" s="273"/>
      <c r="I111" s="132"/>
      <c r="J111" s="132"/>
      <c r="K111" s="132"/>
      <c r="L111" s="132"/>
      <c r="M111" s="132"/>
      <c r="N111" s="204">
        <f>ROUND(N88*T111,2)</f>
        <v>0</v>
      </c>
      <c r="O111" s="274"/>
      <c r="P111" s="274"/>
      <c r="Q111" s="274"/>
      <c r="R111" s="134"/>
      <c r="S111" s="132"/>
      <c r="T111" s="135"/>
      <c r="U111" s="136" t="s">
        <v>43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134</v>
      </c>
      <c r="AZ111" s="137"/>
      <c r="BA111" s="137"/>
      <c r="BB111" s="137"/>
      <c r="BC111" s="137"/>
      <c r="BD111" s="137"/>
      <c r="BE111" s="139">
        <f t="shared" ref="BE111:BE116" si="0">IF(U111="základní",N111,0)</f>
        <v>0</v>
      </c>
      <c r="BF111" s="139">
        <f t="shared" ref="BF111:BF116" si="1">IF(U111="snížená",N111,0)</f>
        <v>0</v>
      </c>
      <c r="BG111" s="139">
        <f t="shared" ref="BG111:BG116" si="2">IF(U111="zákl. přenesená",N111,0)</f>
        <v>0</v>
      </c>
      <c r="BH111" s="139">
        <f t="shared" ref="BH111:BH116" si="3">IF(U111="sníž. přenesená",N111,0)</f>
        <v>0</v>
      </c>
      <c r="BI111" s="139">
        <f t="shared" ref="BI111:BI116" si="4">IF(U111="nulová",N111,0)</f>
        <v>0</v>
      </c>
      <c r="BJ111" s="138" t="s">
        <v>86</v>
      </c>
      <c r="BK111" s="137"/>
      <c r="BL111" s="137"/>
      <c r="BM111" s="137"/>
    </row>
    <row r="112" spans="2:65" s="1" customFormat="1" ht="18" customHeight="1">
      <c r="B112" s="131"/>
      <c r="C112" s="132"/>
      <c r="D112" s="220" t="s">
        <v>135</v>
      </c>
      <c r="E112" s="273"/>
      <c r="F112" s="273"/>
      <c r="G112" s="273"/>
      <c r="H112" s="273"/>
      <c r="I112" s="132"/>
      <c r="J112" s="132"/>
      <c r="K112" s="132"/>
      <c r="L112" s="132"/>
      <c r="M112" s="132"/>
      <c r="N112" s="204">
        <f>ROUND(N88*T112,2)</f>
        <v>0</v>
      </c>
      <c r="O112" s="274"/>
      <c r="P112" s="274"/>
      <c r="Q112" s="274"/>
      <c r="R112" s="134"/>
      <c r="S112" s="132"/>
      <c r="T112" s="135"/>
      <c r="U112" s="136" t="s">
        <v>43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134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86</v>
      </c>
      <c r="BK112" s="137"/>
      <c r="BL112" s="137"/>
      <c r="BM112" s="137"/>
    </row>
    <row r="113" spans="2:65" s="1" customFormat="1" ht="18" customHeight="1">
      <c r="B113" s="131"/>
      <c r="C113" s="132"/>
      <c r="D113" s="220" t="s">
        <v>136</v>
      </c>
      <c r="E113" s="273"/>
      <c r="F113" s="273"/>
      <c r="G113" s="273"/>
      <c r="H113" s="273"/>
      <c r="I113" s="132"/>
      <c r="J113" s="132"/>
      <c r="K113" s="132"/>
      <c r="L113" s="132"/>
      <c r="M113" s="132"/>
      <c r="N113" s="204">
        <f>ROUND(N88*T113,2)</f>
        <v>0</v>
      </c>
      <c r="O113" s="274"/>
      <c r="P113" s="274"/>
      <c r="Q113" s="274"/>
      <c r="R113" s="134"/>
      <c r="S113" s="132"/>
      <c r="T113" s="135"/>
      <c r="U113" s="136" t="s">
        <v>43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134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86</v>
      </c>
      <c r="BK113" s="137"/>
      <c r="BL113" s="137"/>
      <c r="BM113" s="137"/>
    </row>
    <row r="114" spans="2:65" s="1" customFormat="1" ht="18" customHeight="1">
      <c r="B114" s="131"/>
      <c r="C114" s="132"/>
      <c r="D114" s="220" t="s">
        <v>137</v>
      </c>
      <c r="E114" s="273"/>
      <c r="F114" s="273"/>
      <c r="G114" s="273"/>
      <c r="H114" s="273"/>
      <c r="I114" s="132"/>
      <c r="J114" s="132"/>
      <c r="K114" s="132"/>
      <c r="L114" s="132"/>
      <c r="M114" s="132"/>
      <c r="N114" s="204">
        <f>ROUND(N88*T114,2)</f>
        <v>0</v>
      </c>
      <c r="O114" s="274"/>
      <c r="P114" s="274"/>
      <c r="Q114" s="274"/>
      <c r="R114" s="134"/>
      <c r="S114" s="132"/>
      <c r="T114" s="135"/>
      <c r="U114" s="136" t="s">
        <v>43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134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86</v>
      </c>
      <c r="BK114" s="137"/>
      <c r="BL114" s="137"/>
      <c r="BM114" s="137"/>
    </row>
    <row r="115" spans="2:65" s="1" customFormat="1" ht="18" customHeight="1">
      <c r="B115" s="131"/>
      <c r="C115" s="132"/>
      <c r="D115" s="220" t="s">
        <v>138</v>
      </c>
      <c r="E115" s="273"/>
      <c r="F115" s="273"/>
      <c r="G115" s="273"/>
      <c r="H115" s="273"/>
      <c r="I115" s="132"/>
      <c r="J115" s="132"/>
      <c r="K115" s="132"/>
      <c r="L115" s="132"/>
      <c r="M115" s="132"/>
      <c r="N115" s="204">
        <f>ROUND(N88*T115,2)</f>
        <v>0</v>
      </c>
      <c r="O115" s="274"/>
      <c r="P115" s="274"/>
      <c r="Q115" s="274"/>
      <c r="R115" s="134"/>
      <c r="S115" s="132"/>
      <c r="T115" s="135"/>
      <c r="U115" s="136" t="s">
        <v>43</v>
      </c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8" t="s">
        <v>134</v>
      </c>
      <c r="AZ115" s="137"/>
      <c r="BA115" s="137"/>
      <c r="BB115" s="137"/>
      <c r="BC115" s="137"/>
      <c r="BD115" s="137"/>
      <c r="BE115" s="139">
        <f t="shared" si="0"/>
        <v>0</v>
      </c>
      <c r="BF115" s="139">
        <f t="shared" si="1"/>
        <v>0</v>
      </c>
      <c r="BG115" s="139">
        <f t="shared" si="2"/>
        <v>0</v>
      </c>
      <c r="BH115" s="139">
        <f t="shared" si="3"/>
        <v>0</v>
      </c>
      <c r="BI115" s="139">
        <f t="shared" si="4"/>
        <v>0</v>
      </c>
      <c r="BJ115" s="138" t="s">
        <v>86</v>
      </c>
      <c r="BK115" s="137"/>
      <c r="BL115" s="137"/>
      <c r="BM115" s="137"/>
    </row>
    <row r="116" spans="2:65" s="1" customFormat="1" ht="18" customHeight="1">
      <c r="B116" s="131"/>
      <c r="C116" s="132"/>
      <c r="D116" s="133" t="s">
        <v>139</v>
      </c>
      <c r="E116" s="132"/>
      <c r="F116" s="132"/>
      <c r="G116" s="132"/>
      <c r="H116" s="132"/>
      <c r="I116" s="132"/>
      <c r="J116" s="132"/>
      <c r="K116" s="132"/>
      <c r="L116" s="132"/>
      <c r="M116" s="132"/>
      <c r="N116" s="204">
        <f>ROUND(N88*T116,2)</f>
        <v>0</v>
      </c>
      <c r="O116" s="274"/>
      <c r="P116" s="274"/>
      <c r="Q116" s="274"/>
      <c r="R116" s="134"/>
      <c r="S116" s="132"/>
      <c r="T116" s="140"/>
      <c r="U116" s="141" t="s">
        <v>43</v>
      </c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8" t="s">
        <v>140</v>
      </c>
      <c r="AZ116" s="137"/>
      <c r="BA116" s="137"/>
      <c r="BB116" s="137"/>
      <c r="BC116" s="137"/>
      <c r="BD116" s="137"/>
      <c r="BE116" s="139">
        <f t="shared" si="0"/>
        <v>0</v>
      </c>
      <c r="BF116" s="139">
        <f t="shared" si="1"/>
        <v>0</v>
      </c>
      <c r="BG116" s="139">
        <f t="shared" si="2"/>
        <v>0</v>
      </c>
      <c r="BH116" s="139">
        <f t="shared" si="3"/>
        <v>0</v>
      </c>
      <c r="BI116" s="139">
        <f t="shared" si="4"/>
        <v>0</v>
      </c>
      <c r="BJ116" s="138" t="s">
        <v>86</v>
      </c>
      <c r="BK116" s="137"/>
      <c r="BL116" s="137"/>
      <c r="BM116" s="137"/>
    </row>
    <row r="117" spans="2:65" s="1" customForma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5" s="1" customFormat="1" ht="29.25" customHeight="1">
      <c r="B118" s="34"/>
      <c r="C118" s="112" t="s">
        <v>102</v>
      </c>
      <c r="D118" s="113"/>
      <c r="E118" s="113"/>
      <c r="F118" s="113"/>
      <c r="G118" s="113"/>
      <c r="H118" s="113"/>
      <c r="I118" s="113"/>
      <c r="J118" s="113"/>
      <c r="K118" s="113"/>
      <c r="L118" s="201">
        <f>ROUND(SUM(N88+N110),2)</f>
        <v>0</v>
      </c>
      <c r="M118" s="201"/>
      <c r="N118" s="201"/>
      <c r="O118" s="201"/>
      <c r="P118" s="201"/>
      <c r="Q118" s="201"/>
      <c r="R118" s="36"/>
    </row>
    <row r="119" spans="2:65" s="1" customFormat="1" ht="6.95" customHeight="1"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60"/>
    </row>
    <row r="123" spans="2:65" s="1" customFormat="1" ht="6.95" customHeight="1">
      <c r="B123" s="61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3"/>
    </row>
    <row r="124" spans="2:65" s="1" customFormat="1" ht="36.950000000000003" customHeight="1">
      <c r="B124" s="34"/>
      <c r="C124" s="206" t="s">
        <v>141</v>
      </c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36"/>
    </row>
    <row r="125" spans="2:65" s="1" customFormat="1" ht="6.95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5" s="1" customFormat="1" ht="30" customHeight="1">
      <c r="B126" s="34"/>
      <c r="C126" s="29" t="s">
        <v>19</v>
      </c>
      <c r="D126" s="35"/>
      <c r="E126" s="35"/>
      <c r="F126" s="276" t="str">
        <f>F6</f>
        <v>Rekonstrukce potrubí ústředního topení okrsku VS 11 Most</v>
      </c>
      <c r="G126" s="277"/>
      <c r="H126" s="277"/>
      <c r="I126" s="277"/>
      <c r="J126" s="277"/>
      <c r="K126" s="277"/>
      <c r="L126" s="277"/>
      <c r="M126" s="277"/>
      <c r="N126" s="277"/>
      <c r="O126" s="277"/>
      <c r="P126" s="277"/>
      <c r="Q126" s="35"/>
      <c r="R126" s="36"/>
    </row>
    <row r="127" spans="2:65" s="1" customFormat="1" ht="36.950000000000003" customHeight="1">
      <c r="B127" s="34"/>
      <c r="C127" s="68" t="s">
        <v>110</v>
      </c>
      <c r="D127" s="35"/>
      <c r="E127" s="35"/>
      <c r="F127" s="208" t="str">
        <f>F7</f>
        <v>D.2 (ÚT) - Technologická část - rozvody ÚT</v>
      </c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35"/>
      <c r="R127" s="36"/>
    </row>
    <row r="128" spans="2:65" s="1" customFormat="1" ht="6.9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1" customFormat="1" ht="18" customHeight="1">
      <c r="B129" s="34"/>
      <c r="C129" s="29" t="s">
        <v>23</v>
      </c>
      <c r="D129" s="35"/>
      <c r="E129" s="35"/>
      <c r="F129" s="27" t="str">
        <f>F9</f>
        <v>Most</v>
      </c>
      <c r="G129" s="35"/>
      <c r="H129" s="35"/>
      <c r="I129" s="35"/>
      <c r="J129" s="35"/>
      <c r="K129" s="29" t="s">
        <v>25</v>
      </c>
      <c r="L129" s="35"/>
      <c r="M129" s="267" t="str">
        <f>IF(O9="","",O9)</f>
        <v>12. 7. 2017</v>
      </c>
      <c r="N129" s="267"/>
      <c r="O129" s="267"/>
      <c r="P129" s="267"/>
      <c r="Q129" s="35"/>
      <c r="R129" s="36"/>
    </row>
    <row r="130" spans="2:65" s="1" customFormat="1" ht="6.95" customHeight="1"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6"/>
    </row>
    <row r="131" spans="2:65" s="1" customFormat="1" ht="15">
      <c r="B131" s="34"/>
      <c r="C131" s="29" t="s">
        <v>27</v>
      </c>
      <c r="D131" s="35"/>
      <c r="E131" s="35"/>
      <c r="F131" s="27" t="str">
        <f>E12</f>
        <v>Severočeská teplárenská a.s.</v>
      </c>
      <c r="G131" s="35"/>
      <c r="H131" s="35"/>
      <c r="I131" s="35"/>
      <c r="J131" s="35"/>
      <c r="K131" s="29" t="s">
        <v>33</v>
      </c>
      <c r="L131" s="35"/>
      <c r="M131" s="237" t="str">
        <f>E18</f>
        <v>Cheminvest s.r.o.</v>
      </c>
      <c r="N131" s="237"/>
      <c r="O131" s="237"/>
      <c r="P131" s="237"/>
      <c r="Q131" s="237"/>
      <c r="R131" s="36"/>
    </row>
    <row r="132" spans="2:65" s="1" customFormat="1" ht="14.45" customHeight="1">
      <c r="B132" s="34"/>
      <c r="C132" s="29" t="s">
        <v>31</v>
      </c>
      <c r="D132" s="35"/>
      <c r="E132" s="35"/>
      <c r="F132" s="27" t="str">
        <f>IF(E15="","",E15)</f>
        <v>dle výběrového řízení</v>
      </c>
      <c r="G132" s="35"/>
      <c r="H132" s="35"/>
      <c r="I132" s="35"/>
      <c r="J132" s="35"/>
      <c r="K132" s="29" t="s">
        <v>36</v>
      </c>
      <c r="L132" s="35"/>
      <c r="M132" s="237" t="str">
        <f>E21</f>
        <v>Ing. Dalibor Adámek</v>
      </c>
      <c r="N132" s="237"/>
      <c r="O132" s="237"/>
      <c r="P132" s="237"/>
      <c r="Q132" s="237"/>
      <c r="R132" s="36"/>
    </row>
    <row r="133" spans="2:65" s="1" customFormat="1" ht="10.35" customHeight="1">
      <c r="B133" s="34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6"/>
    </row>
    <row r="134" spans="2:65" s="8" customFormat="1" ht="29.25" customHeight="1">
      <c r="B134" s="142"/>
      <c r="C134" s="143" t="s">
        <v>142</v>
      </c>
      <c r="D134" s="144" t="s">
        <v>143</v>
      </c>
      <c r="E134" s="144" t="s">
        <v>60</v>
      </c>
      <c r="F134" s="268" t="s">
        <v>144</v>
      </c>
      <c r="G134" s="268"/>
      <c r="H134" s="268"/>
      <c r="I134" s="268"/>
      <c r="J134" s="144" t="s">
        <v>145</v>
      </c>
      <c r="K134" s="144" t="s">
        <v>146</v>
      </c>
      <c r="L134" s="269" t="s">
        <v>147</v>
      </c>
      <c r="M134" s="269"/>
      <c r="N134" s="268" t="s">
        <v>116</v>
      </c>
      <c r="O134" s="268"/>
      <c r="P134" s="268"/>
      <c r="Q134" s="270"/>
      <c r="R134" s="145"/>
      <c r="T134" s="75" t="s">
        <v>148</v>
      </c>
      <c r="U134" s="76" t="s">
        <v>42</v>
      </c>
      <c r="V134" s="76" t="s">
        <v>149</v>
      </c>
      <c r="W134" s="76" t="s">
        <v>150</v>
      </c>
      <c r="X134" s="76" t="s">
        <v>151</v>
      </c>
      <c r="Y134" s="76" t="s">
        <v>152</v>
      </c>
      <c r="Z134" s="76" t="s">
        <v>153</v>
      </c>
      <c r="AA134" s="77" t="s">
        <v>154</v>
      </c>
    </row>
    <row r="135" spans="2:65" s="1" customFormat="1" ht="29.25" customHeight="1">
      <c r="B135" s="34"/>
      <c r="C135" s="79" t="s">
        <v>113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271">
        <f>N136+N163+N169+N220+N238+N244+N251</f>
        <v>0</v>
      </c>
      <c r="O135" s="272"/>
      <c r="P135" s="272"/>
      <c r="Q135" s="272"/>
      <c r="R135" s="36"/>
      <c r="T135" s="78"/>
      <c r="U135" s="50"/>
      <c r="V135" s="50"/>
      <c r="W135" s="146">
        <f>W136+W163+W169+W220+W238+W244+W251</f>
        <v>0</v>
      </c>
      <c r="X135" s="50"/>
      <c r="Y135" s="146">
        <f>Y136+Y163+Y169+Y220+Y238+Y244+Y251</f>
        <v>5.1242730000000005</v>
      </c>
      <c r="Z135" s="50"/>
      <c r="AA135" s="147">
        <f>AA136+AA163+AA169+AA220+AA238+AA244+AA251</f>
        <v>2.0480739999999997</v>
      </c>
      <c r="AT135" s="17" t="s">
        <v>77</v>
      </c>
      <c r="AU135" s="17" t="s">
        <v>118</v>
      </c>
      <c r="BK135" s="148">
        <f>BK136+BK163+BK169+BK220+BK238+BK244+BK251</f>
        <v>0</v>
      </c>
    </row>
    <row r="136" spans="2:65" s="9" customFormat="1" ht="37.35" customHeight="1">
      <c r="B136" s="149"/>
      <c r="C136" s="150"/>
      <c r="D136" s="151" t="s">
        <v>119</v>
      </c>
      <c r="E136" s="151"/>
      <c r="F136" s="151"/>
      <c r="G136" s="151"/>
      <c r="H136" s="151"/>
      <c r="I136" s="151"/>
      <c r="J136" s="151"/>
      <c r="K136" s="151"/>
      <c r="L136" s="151"/>
      <c r="M136" s="151"/>
      <c r="N136" s="251">
        <f>BK136</f>
        <v>0</v>
      </c>
      <c r="O136" s="252"/>
      <c r="P136" s="252"/>
      <c r="Q136" s="252"/>
      <c r="R136" s="152"/>
      <c r="T136" s="153"/>
      <c r="U136" s="150"/>
      <c r="V136" s="150"/>
      <c r="W136" s="154">
        <f>W137+W158+W161</f>
        <v>0</v>
      </c>
      <c r="X136" s="150"/>
      <c r="Y136" s="154">
        <f>Y137+Y158+Y161</f>
        <v>2.4716950000000009</v>
      </c>
      <c r="Z136" s="150"/>
      <c r="AA136" s="155">
        <f>AA137+AA158+AA161</f>
        <v>0</v>
      </c>
      <c r="AR136" s="156" t="s">
        <v>86</v>
      </c>
      <c r="AT136" s="157" t="s">
        <v>77</v>
      </c>
      <c r="AU136" s="157" t="s">
        <v>78</v>
      </c>
      <c r="AY136" s="156" t="s">
        <v>155</v>
      </c>
      <c r="BK136" s="158">
        <f>BK137+BK158+BK161</f>
        <v>0</v>
      </c>
    </row>
    <row r="137" spans="2:65" s="9" customFormat="1" ht="19.899999999999999" customHeight="1">
      <c r="B137" s="149"/>
      <c r="C137" s="150"/>
      <c r="D137" s="159" t="s">
        <v>318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247">
        <f>BK137</f>
        <v>0</v>
      </c>
      <c r="O137" s="248"/>
      <c r="P137" s="248"/>
      <c r="Q137" s="248"/>
      <c r="R137" s="152"/>
      <c r="T137" s="153"/>
      <c r="U137" s="150"/>
      <c r="V137" s="150"/>
      <c r="W137" s="154">
        <f>SUM(W138:W157)</f>
        <v>0</v>
      </c>
      <c r="X137" s="150"/>
      <c r="Y137" s="154">
        <f>SUM(Y138:Y157)</f>
        <v>2.4654350000000007</v>
      </c>
      <c r="Z137" s="150"/>
      <c r="AA137" s="155">
        <f>SUM(AA138:AA157)</f>
        <v>0</v>
      </c>
      <c r="AR137" s="156" t="s">
        <v>86</v>
      </c>
      <c r="AT137" s="157" t="s">
        <v>77</v>
      </c>
      <c r="AU137" s="157" t="s">
        <v>86</v>
      </c>
      <c r="AY137" s="156" t="s">
        <v>155</v>
      </c>
      <c r="BK137" s="158">
        <f>SUM(BK138:BK157)</f>
        <v>0</v>
      </c>
    </row>
    <row r="138" spans="2:65" s="1" customFormat="1" ht="31.5" customHeight="1">
      <c r="B138" s="131"/>
      <c r="C138" s="160" t="s">
        <v>168</v>
      </c>
      <c r="D138" s="160" t="s">
        <v>156</v>
      </c>
      <c r="E138" s="161" t="s">
        <v>333</v>
      </c>
      <c r="F138" s="253" t="s">
        <v>334</v>
      </c>
      <c r="G138" s="253"/>
      <c r="H138" s="253"/>
      <c r="I138" s="253"/>
      <c r="J138" s="162" t="s">
        <v>240</v>
      </c>
      <c r="K138" s="163">
        <v>84</v>
      </c>
      <c r="L138" s="254">
        <v>0</v>
      </c>
      <c r="M138" s="254"/>
      <c r="N138" s="255">
        <f t="shared" ref="N138:N157" si="5">ROUND(L138*K138,2)</f>
        <v>0</v>
      </c>
      <c r="O138" s="255"/>
      <c r="P138" s="255"/>
      <c r="Q138" s="255"/>
      <c r="R138" s="134"/>
      <c r="T138" s="164" t="s">
        <v>5</v>
      </c>
      <c r="U138" s="43" t="s">
        <v>43</v>
      </c>
      <c r="V138" s="35"/>
      <c r="W138" s="165">
        <f t="shared" ref="W138:W157" si="6">V138*K138</f>
        <v>0</v>
      </c>
      <c r="X138" s="165">
        <v>8.5999999999999998E-4</v>
      </c>
      <c r="Y138" s="165">
        <f t="shared" ref="Y138:Y157" si="7">X138*K138</f>
        <v>7.2239999999999999E-2</v>
      </c>
      <c r="Z138" s="165">
        <v>0</v>
      </c>
      <c r="AA138" s="166">
        <f t="shared" ref="AA138:AA157" si="8">Z138*K138</f>
        <v>0</v>
      </c>
      <c r="AR138" s="17" t="s">
        <v>160</v>
      </c>
      <c r="AT138" s="17" t="s">
        <v>156</v>
      </c>
      <c r="AU138" s="17" t="s">
        <v>108</v>
      </c>
      <c r="AY138" s="17" t="s">
        <v>155</v>
      </c>
      <c r="BE138" s="105">
        <f t="shared" ref="BE138:BE157" si="9">IF(U138="základní",N138,0)</f>
        <v>0</v>
      </c>
      <c r="BF138" s="105">
        <f t="shared" ref="BF138:BF157" si="10">IF(U138="snížená",N138,0)</f>
        <v>0</v>
      </c>
      <c r="BG138" s="105">
        <f t="shared" ref="BG138:BG157" si="11">IF(U138="zákl. přenesená",N138,0)</f>
        <v>0</v>
      </c>
      <c r="BH138" s="105">
        <f t="shared" ref="BH138:BH157" si="12">IF(U138="sníž. přenesená",N138,0)</f>
        <v>0</v>
      </c>
      <c r="BI138" s="105">
        <f t="shared" ref="BI138:BI157" si="13">IF(U138="nulová",N138,0)</f>
        <v>0</v>
      </c>
      <c r="BJ138" s="17" t="s">
        <v>86</v>
      </c>
      <c r="BK138" s="105">
        <f t="shared" ref="BK138:BK157" si="14">ROUND(L138*K138,2)</f>
        <v>0</v>
      </c>
      <c r="BL138" s="17" t="s">
        <v>160</v>
      </c>
      <c r="BM138" s="17" t="s">
        <v>335</v>
      </c>
    </row>
    <row r="139" spans="2:65" s="1" customFormat="1" ht="31.5" customHeight="1">
      <c r="B139" s="131"/>
      <c r="C139" s="168" t="s">
        <v>160</v>
      </c>
      <c r="D139" s="168" t="s">
        <v>293</v>
      </c>
      <c r="E139" s="169" t="s">
        <v>336</v>
      </c>
      <c r="F139" s="258" t="s">
        <v>337</v>
      </c>
      <c r="G139" s="258"/>
      <c r="H139" s="258"/>
      <c r="I139" s="258"/>
      <c r="J139" s="170" t="s">
        <v>240</v>
      </c>
      <c r="K139" s="171">
        <v>84</v>
      </c>
      <c r="L139" s="259">
        <v>0</v>
      </c>
      <c r="M139" s="259"/>
      <c r="N139" s="260">
        <f t="shared" si="5"/>
        <v>0</v>
      </c>
      <c r="O139" s="255"/>
      <c r="P139" s="255"/>
      <c r="Q139" s="255"/>
      <c r="R139" s="134"/>
      <c r="T139" s="164" t="s">
        <v>5</v>
      </c>
      <c r="U139" s="43" t="s">
        <v>43</v>
      </c>
      <c r="V139" s="35"/>
      <c r="W139" s="165">
        <f t="shared" si="6"/>
        <v>0</v>
      </c>
      <c r="X139" s="165">
        <v>1.0489999999999999E-2</v>
      </c>
      <c r="Y139" s="165">
        <f t="shared" si="7"/>
        <v>0.88115999999999994</v>
      </c>
      <c r="Z139" s="165">
        <v>0</v>
      </c>
      <c r="AA139" s="166">
        <f t="shared" si="8"/>
        <v>0</v>
      </c>
      <c r="AR139" s="17" t="s">
        <v>178</v>
      </c>
      <c r="AT139" s="17" t="s">
        <v>293</v>
      </c>
      <c r="AU139" s="17" t="s">
        <v>108</v>
      </c>
      <c r="AY139" s="17" t="s">
        <v>155</v>
      </c>
      <c r="BE139" s="105">
        <f t="shared" si="9"/>
        <v>0</v>
      </c>
      <c r="BF139" s="105">
        <f t="shared" si="10"/>
        <v>0</v>
      </c>
      <c r="BG139" s="105">
        <f t="shared" si="11"/>
        <v>0</v>
      </c>
      <c r="BH139" s="105">
        <f t="shared" si="12"/>
        <v>0</v>
      </c>
      <c r="BI139" s="105">
        <f t="shared" si="13"/>
        <v>0</v>
      </c>
      <c r="BJ139" s="17" t="s">
        <v>86</v>
      </c>
      <c r="BK139" s="105">
        <f t="shared" si="14"/>
        <v>0</v>
      </c>
      <c r="BL139" s="17" t="s">
        <v>160</v>
      </c>
      <c r="BM139" s="17" t="s">
        <v>338</v>
      </c>
    </row>
    <row r="140" spans="2:65" s="1" customFormat="1" ht="31.5" customHeight="1">
      <c r="B140" s="131"/>
      <c r="C140" s="160" t="s">
        <v>86</v>
      </c>
      <c r="D140" s="160" t="s">
        <v>156</v>
      </c>
      <c r="E140" s="161" t="s">
        <v>339</v>
      </c>
      <c r="F140" s="253" t="s">
        <v>340</v>
      </c>
      <c r="G140" s="253"/>
      <c r="H140" s="253"/>
      <c r="I140" s="253"/>
      <c r="J140" s="162" t="s">
        <v>240</v>
      </c>
      <c r="K140" s="163">
        <v>60</v>
      </c>
      <c r="L140" s="254">
        <v>0</v>
      </c>
      <c r="M140" s="254"/>
      <c r="N140" s="255">
        <f t="shared" si="5"/>
        <v>0</v>
      </c>
      <c r="O140" s="255"/>
      <c r="P140" s="255"/>
      <c r="Q140" s="255"/>
      <c r="R140" s="134"/>
      <c r="T140" s="164" t="s">
        <v>5</v>
      </c>
      <c r="U140" s="43" t="s">
        <v>43</v>
      </c>
      <c r="V140" s="35"/>
      <c r="W140" s="165">
        <f t="shared" si="6"/>
        <v>0</v>
      </c>
      <c r="X140" s="165">
        <v>1.15E-3</v>
      </c>
      <c r="Y140" s="165">
        <f t="shared" si="7"/>
        <v>6.9000000000000006E-2</v>
      </c>
      <c r="Z140" s="165">
        <v>0</v>
      </c>
      <c r="AA140" s="166">
        <f t="shared" si="8"/>
        <v>0</v>
      </c>
      <c r="AR140" s="17" t="s">
        <v>160</v>
      </c>
      <c r="AT140" s="17" t="s">
        <v>156</v>
      </c>
      <c r="AU140" s="17" t="s">
        <v>108</v>
      </c>
      <c r="AY140" s="17" t="s">
        <v>155</v>
      </c>
      <c r="BE140" s="105">
        <f t="shared" si="9"/>
        <v>0</v>
      </c>
      <c r="BF140" s="105">
        <f t="shared" si="10"/>
        <v>0</v>
      </c>
      <c r="BG140" s="105">
        <f t="shared" si="11"/>
        <v>0</v>
      </c>
      <c r="BH140" s="105">
        <f t="shared" si="12"/>
        <v>0</v>
      </c>
      <c r="BI140" s="105">
        <f t="shared" si="13"/>
        <v>0</v>
      </c>
      <c r="BJ140" s="17" t="s">
        <v>86</v>
      </c>
      <c r="BK140" s="105">
        <f t="shared" si="14"/>
        <v>0</v>
      </c>
      <c r="BL140" s="17" t="s">
        <v>160</v>
      </c>
      <c r="BM140" s="17" t="s">
        <v>341</v>
      </c>
    </row>
    <row r="141" spans="2:65" s="1" customFormat="1" ht="31.5" customHeight="1">
      <c r="B141" s="131"/>
      <c r="C141" s="168" t="s">
        <v>108</v>
      </c>
      <c r="D141" s="168" t="s">
        <v>293</v>
      </c>
      <c r="E141" s="169" t="s">
        <v>342</v>
      </c>
      <c r="F141" s="258" t="s">
        <v>343</v>
      </c>
      <c r="G141" s="258"/>
      <c r="H141" s="258"/>
      <c r="I141" s="258"/>
      <c r="J141" s="170" t="s">
        <v>240</v>
      </c>
      <c r="K141" s="171">
        <v>60</v>
      </c>
      <c r="L141" s="259">
        <v>0</v>
      </c>
      <c r="M141" s="259"/>
      <c r="N141" s="260">
        <f t="shared" si="5"/>
        <v>0</v>
      </c>
      <c r="O141" s="255"/>
      <c r="P141" s="255"/>
      <c r="Q141" s="255"/>
      <c r="R141" s="134"/>
      <c r="T141" s="164" t="s">
        <v>5</v>
      </c>
      <c r="U141" s="43" t="s">
        <v>43</v>
      </c>
      <c r="V141" s="35"/>
      <c r="W141" s="165">
        <f t="shared" si="6"/>
        <v>0</v>
      </c>
      <c r="X141" s="165">
        <v>1.4710000000000001E-2</v>
      </c>
      <c r="Y141" s="165">
        <f t="shared" si="7"/>
        <v>0.88260000000000005</v>
      </c>
      <c r="Z141" s="165">
        <v>0</v>
      </c>
      <c r="AA141" s="166">
        <f t="shared" si="8"/>
        <v>0</v>
      </c>
      <c r="AR141" s="17" t="s">
        <v>178</v>
      </c>
      <c r="AT141" s="17" t="s">
        <v>293</v>
      </c>
      <c r="AU141" s="17" t="s">
        <v>108</v>
      </c>
      <c r="AY141" s="17" t="s">
        <v>155</v>
      </c>
      <c r="BE141" s="105">
        <f t="shared" si="9"/>
        <v>0</v>
      </c>
      <c r="BF141" s="105">
        <f t="shared" si="10"/>
        <v>0</v>
      </c>
      <c r="BG141" s="105">
        <f t="shared" si="11"/>
        <v>0</v>
      </c>
      <c r="BH141" s="105">
        <f t="shared" si="12"/>
        <v>0</v>
      </c>
      <c r="BI141" s="105">
        <f t="shared" si="13"/>
        <v>0</v>
      </c>
      <c r="BJ141" s="17" t="s">
        <v>86</v>
      </c>
      <c r="BK141" s="105">
        <f t="shared" si="14"/>
        <v>0</v>
      </c>
      <c r="BL141" s="17" t="s">
        <v>160</v>
      </c>
      <c r="BM141" s="17" t="s">
        <v>344</v>
      </c>
    </row>
    <row r="142" spans="2:65" s="1" customFormat="1" ht="31.5" customHeight="1">
      <c r="B142" s="131"/>
      <c r="C142" s="160" t="s">
        <v>283</v>
      </c>
      <c r="D142" s="160" t="s">
        <v>156</v>
      </c>
      <c r="E142" s="161" t="s">
        <v>345</v>
      </c>
      <c r="F142" s="253" t="s">
        <v>346</v>
      </c>
      <c r="G142" s="253"/>
      <c r="H142" s="253"/>
      <c r="I142" s="253"/>
      <c r="J142" s="162" t="s">
        <v>347</v>
      </c>
      <c r="K142" s="163">
        <v>16</v>
      </c>
      <c r="L142" s="254">
        <v>0</v>
      </c>
      <c r="M142" s="254"/>
      <c r="N142" s="255">
        <f t="shared" si="5"/>
        <v>0</v>
      </c>
      <c r="O142" s="255"/>
      <c r="P142" s="255"/>
      <c r="Q142" s="255"/>
      <c r="R142" s="134"/>
      <c r="T142" s="164" t="s">
        <v>5</v>
      </c>
      <c r="U142" s="43" t="s">
        <v>43</v>
      </c>
      <c r="V142" s="35"/>
      <c r="W142" s="165">
        <f t="shared" si="6"/>
        <v>0</v>
      </c>
      <c r="X142" s="165">
        <v>5.9500000000000004E-3</v>
      </c>
      <c r="Y142" s="165">
        <f t="shared" si="7"/>
        <v>9.5200000000000007E-2</v>
      </c>
      <c r="Z142" s="165">
        <v>0</v>
      </c>
      <c r="AA142" s="166">
        <f t="shared" si="8"/>
        <v>0</v>
      </c>
      <c r="AR142" s="17" t="s">
        <v>160</v>
      </c>
      <c r="AT142" s="17" t="s">
        <v>156</v>
      </c>
      <c r="AU142" s="17" t="s">
        <v>108</v>
      </c>
      <c r="AY142" s="17" t="s">
        <v>155</v>
      </c>
      <c r="BE142" s="105">
        <f t="shared" si="9"/>
        <v>0</v>
      </c>
      <c r="BF142" s="105">
        <f t="shared" si="10"/>
        <v>0</v>
      </c>
      <c r="BG142" s="105">
        <f t="shared" si="11"/>
        <v>0</v>
      </c>
      <c r="BH142" s="105">
        <f t="shared" si="12"/>
        <v>0</v>
      </c>
      <c r="BI142" s="105">
        <f t="shared" si="13"/>
        <v>0</v>
      </c>
      <c r="BJ142" s="17" t="s">
        <v>86</v>
      </c>
      <c r="BK142" s="105">
        <f t="shared" si="14"/>
        <v>0</v>
      </c>
      <c r="BL142" s="17" t="s">
        <v>160</v>
      </c>
      <c r="BM142" s="17" t="s">
        <v>348</v>
      </c>
    </row>
    <row r="143" spans="2:65" s="1" customFormat="1" ht="31.5" customHeight="1">
      <c r="B143" s="131"/>
      <c r="C143" s="160" t="s">
        <v>278</v>
      </c>
      <c r="D143" s="160" t="s">
        <v>156</v>
      </c>
      <c r="E143" s="161" t="s">
        <v>349</v>
      </c>
      <c r="F143" s="253" t="s">
        <v>350</v>
      </c>
      <c r="G143" s="253"/>
      <c r="H143" s="253"/>
      <c r="I143" s="253"/>
      <c r="J143" s="162" t="s">
        <v>347</v>
      </c>
      <c r="K143" s="163">
        <v>4</v>
      </c>
      <c r="L143" s="254">
        <v>0</v>
      </c>
      <c r="M143" s="254"/>
      <c r="N143" s="255">
        <f t="shared" si="5"/>
        <v>0</v>
      </c>
      <c r="O143" s="255"/>
      <c r="P143" s="255"/>
      <c r="Q143" s="255"/>
      <c r="R143" s="134"/>
      <c r="T143" s="164" t="s">
        <v>5</v>
      </c>
      <c r="U143" s="43" t="s">
        <v>43</v>
      </c>
      <c r="V143" s="35"/>
      <c r="W143" s="165">
        <f t="shared" si="6"/>
        <v>0</v>
      </c>
      <c r="X143" s="165">
        <v>6.8599999999999998E-3</v>
      </c>
      <c r="Y143" s="165">
        <f t="shared" si="7"/>
        <v>2.7439999999999999E-2</v>
      </c>
      <c r="Z143" s="165">
        <v>0</v>
      </c>
      <c r="AA143" s="166">
        <f t="shared" si="8"/>
        <v>0</v>
      </c>
      <c r="AR143" s="17" t="s">
        <v>160</v>
      </c>
      <c r="AT143" s="17" t="s">
        <v>156</v>
      </c>
      <c r="AU143" s="17" t="s">
        <v>108</v>
      </c>
      <c r="AY143" s="17" t="s">
        <v>155</v>
      </c>
      <c r="BE143" s="105">
        <f t="shared" si="9"/>
        <v>0</v>
      </c>
      <c r="BF143" s="105">
        <f t="shared" si="10"/>
        <v>0</v>
      </c>
      <c r="BG143" s="105">
        <f t="shared" si="11"/>
        <v>0</v>
      </c>
      <c r="BH143" s="105">
        <f t="shared" si="12"/>
        <v>0</v>
      </c>
      <c r="BI143" s="105">
        <f t="shared" si="13"/>
        <v>0</v>
      </c>
      <c r="BJ143" s="17" t="s">
        <v>86</v>
      </c>
      <c r="BK143" s="105">
        <f t="shared" si="14"/>
        <v>0</v>
      </c>
      <c r="BL143" s="17" t="s">
        <v>160</v>
      </c>
      <c r="BM143" s="17" t="s">
        <v>351</v>
      </c>
    </row>
    <row r="144" spans="2:65" s="1" customFormat="1" ht="31.5" customHeight="1">
      <c r="B144" s="131"/>
      <c r="C144" s="160" t="s">
        <v>173</v>
      </c>
      <c r="D144" s="160" t="s">
        <v>156</v>
      </c>
      <c r="E144" s="161" t="s">
        <v>352</v>
      </c>
      <c r="F144" s="253" t="s">
        <v>353</v>
      </c>
      <c r="G144" s="253"/>
      <c r="H144" s="253"/>
      <c r="I144" s="253"/>
      <c r="J144" s="162" t="s">
        <v>347</v>
      </c>
      <c r="K144" s="163">
        <v>6</v>
      </c>
      <c r="L144" s="254">
        <v>0</v>
      </c>
      <c r="M144" s="254"/>
      <c r="N144" s="255">
        <f t="shared" si="5"/>
        <v>0</v>
      </c>
      <c r="O144" s="255"/>
      <c r="P144" s="255"/>
      <c r="Q144" s="255"/>
      <c r="R144" s="134"/>
      <c r="T144" s="164" t="s">
        <v>5</v>
      </c>
      <c r="U144" s="43" t="s">
        <v>43</v>
      </c>
      <c r="V144" s="35"/>
      <c r="W144" s="165">
        <f t="shared" si="6"/>
        <v>0</v>
      </c>
      <c r="X144" s="165">
        <v>2.0000000000000001E-4</v>
      </c>
      <c r="Y144" s="165">
        <f t="shared" si="7"/>
        <v>1.2000000000000001E-3</v>
      </c>
      <c r="Z144" s="165">
        <v>0</v>
      </c>
      <c r="AA144" s="166">
        <f t="shared" si="8"/>
        <v>0</v>
      </c>
      <c r="AR144" s="17" t="s">
        <v>354</v>
      </c>
      <c r="AT144" s="17" t="s">
        <v>156</v>
      </c>
      <c r="AU144" s="17" t="s">
        <v>108</v>
      </c>
      <c r="AY144" s="17" t="s">
        <v>155</v>
      </c>
      <c r="BE144" s="105">
        <f t="shared" si="9"/>
        <v>0</v>
      </c>
      <c r="BF144" s="105">
        <f t="shared" si="10"/>
        <v>0</v>
      </c>
      <c r="BG144" s="105">
        <f t="shared" si="11"/>
        <v>0</v>
      </c>
      <c r="BH144" s="105">
        <f t="shared" si="12"/>
        <v>0</v>
      </c>
      <c r="BI144" s="105">
        <f t="shared" si="13"/>
        <v>0</v>
      </c>
      <c r="BJ144" s="17" t="s">
        <v>86</v>
      </c>
      <c r="BK144" s="105">
        <f t="shared" si="14"/>
        <v>0</v>
      </c>
      <c r="BL144" s="17" t="s">
        <v>354</v>
      </c>
      <c r="BM144" s="17" t="s">
        <v>355</v>
      </c>
    </row>
    <row r="145" spans="2:65" s="1" customFormat="1" ht="31.5" customHeight="1">
      <c r="B145" s="131"/>
      <c r="C145" s="168" t="s">
        <v>178</v>
      </c>
      <c r="D145" s="168" t="s">
        <v>293</v>
      </c>
      <c r="E145" s="169" t="s">
        <v>356</v>
      </c>
      <c r="F145" s="258" t="s">
        <v>357</v>
      </c>
      <c r="G145" s="258"/>
      <c r="H145" s="258"/>
      <c r="I145" s="258"/>
      <c r="J145" s="170" t="s">
        <v>240</v>
      </c>
      <c r="K145" s="171">
        <v>6</v>
      </c>
      <c r="L145" s="259">
        <v>0</v>
      </c>
      <c r="M145" s="259"/>
      <c r="N145" s="260">
        <f t="shared" si="5"/>
        <v>0</v>
      </c>
      <c r="O145" s="255"/>
      <c r="P145" s="255"/>
      <c r="Q145" s="255"/>
      <c r="R145" s="134"/>
      <c r="T145" s="164" t="s">
        <v>5</v>
      </c>
      <c r="U145" s="43" t="s">
        <v>43</v>
      </c>
      <c r="V145" s="35"/>
      <c r="W145" s="165">
        <f t="shared" si="6"/>
        <v>0</v>
      </c>
      <c r="X145" s="165">
        <v>6.7589999999999997E-2</v>
      </c>
      <c r="Y145" s="165">
        <f t="shared" si="7"/>
        <v>0.40554000000000001</v>
      </c>
      <c r="Z145" s="165">
        <v>0</v>
      </c>
      <c r="AA145" s="166">
        <f t="shared" si="8"/>
        <v>0</v>
      </c>
      <c r="AR145" s="17" t="s">
        <v>358</v>
      </c>
      <c r="AT145" s="17" t="s">
        <v>293</v>
      </c>
      <c r="AU145" s="17" t="s">
        <v>108</v>
      </c>
      <c r="AY145" s="17" t="s">
        <v>155</v>
      </c>
      <c r="BE145" s="105">
        <f t="shared" si="9"/>
        <v>0</v>
      </c>
      <c r="BF145" s="105">
        <f t="shared" si="10"/>
        <v>0</v>
      </c>
      <c r="BG145" s="105">
        <f t="shared" si="11"/>
        <v>0</v>
      </c>
      <c r="BH145" s="105">
        <f t="shared" si="12"/>
        <v>0</v>
      </c>
      <c r="BI145" s="105">
        <f t="shared" si="13"/>
        <v>0</v>
      </c>
      <c r="BJ145" s="17" t="s">
        <v>86</v>
      </c>
      <c r="BK145" s="105">
        <f t="shared" si="14"/>
        <v>0</v>
      </c>
      <c r="BL145" s="17" t="s">
        <v>358</v>
      </c>
      <c r="BM145" s="17" t="s">
        <v>359</v>
      </c>
    </row>
    <row r="146" spans="2:65" s="1" customFormat="1" ht="44.25" customHeight="1">
      <c r="B146" s="131"/>
      <c r="C146" s="160" t="s">
        <v>193</v>
      </c>
      <c r="D146" s="160" t="s">
        <v>156</v>
      </c>
      <c r="E146" s="161" t="s">
        <v>360</v>
      </c>
      <c r="F146" s="253" t="s">
        <v>361</v>
      </c>
      <c r="G146" s="253"/>
      <c r="H146" s="253"/>
      <c r="I146" s="253"/>
      <c r="J146" s="162" t="s">
        <v>362</v>
      </c>
      <c r="K146" s="163">
        <v>12</v>
      </c>
      <c r="L146" s="254">
        <v>0</v>
      </c>
      <c r="M146" s="254"/>
      <c r="N146" s="255">
        <f t="shared" si="5"/>
        <v>0</v>
      </c>
      <c r="O146" s="255"/>
      <c r="P146" s="255"/>
      <c r="Q146" s="255"/>
      <c r="R146" s="134"/>
      <c r="T146" s="164" t="s">
        <v>5</v>
      </c>
      <c r="U146" s="43" t="s">
        <v>43</v>
      </c>
      <c r="V146" s="35"/>
      <c r="W146" s="165">
        <f t="shared" si="6"/>
        <v>0</v>
      </c>
      <c r="X146" s="165">
        <v>0</v>
      </c>
      <c r="Y146" s="165">
        <f t="shared" si="7"/>
        <v>0</v>
      </c>
      <c r="Z146" s="165">
        <v>0</v>
      </c>
      <c r="AA146" s="166">
        <f t="shared" si="8"/>
        <v>0</v>
      </c>
      <c r="AR146" s="17" t="s">
        <v>160</v>
      </c>
      <c r="AT146" s="17" t="s">
        <v>156</v>
      </c>
      <c r="AU146" s="17" t="s">
        <v>108</v>
      </c>
      <c r="AY146" s="17" t="s">
        <v>155</v>
      </c>
      <c r="BE146" s="105">
        <f t="shared" si="9"/>
        <v>0</v>
      </c>
      <c r="BF146" s="105">
        <f t="shared" si="10"/>
        <v>0</v>
      </c>
      <c r="BG146" s="105">
        <f t="shared" si="11"/>
        <v>0</v>
      </c>
      <c r="BH146" s="105">
        <f t="shared" si="12"/>
        <v>0</v>
      </c>
      <c r="BI146" s="105">
        <f t="shared" si="13"/>
        <v>0</v>
      </c>
      <c r="BJ146" s="17" t="s">
        <v>86</v>
      </c>
      <c r="BK146" s="105">
        <f t="shared" si="14"/>
        <v>0</v>
      </c>
      <c r="BL146" s="17" t="s">
        <v>160</v>
      </c>
      <c r="BM146" s="17" t="s">
        <v>363</v>
      </c>
    </row>
    <row r="147" spans="2:65" s="1" customFormat="1" ht="22.5" customHeight="1">
      <c r="B147" s="131"/>
      <c r="C147" s="168" t="s">
        <v>188</v>
      </c>
      <c r="D147" s="168" t="s">
        <v>293</v>
      </c>
      <c r="E147" s="169" t="s">
        <v>364</v>
      </c>
      <c r="F147" s="258" t="s">
        <v>365</v>
      </c>
      <c r="G147" s="258"/>
      <c r="H147" s="258"/>
      <c r="I147" s="258"/>
      <c r="J147" s="170" t="s">
        <v>347</v>
      </c>
      <c r="K147" s="171">
        <v>4</v>
      </c>
      <c r="L147" s="259">
        <v>0</v>
      </c>
      <c r="M147" s="259"/>
      <c r="N147" s="260">
        <f t="shared" si="5"/>
        <v>0</v>
      </c>
      <c r="O147" s="255"/>
      <c r="P147" s="255"/>
      <c r="Q147" s="255"/>
      <c r="R147" s="134"/>
      <c r="T147" s="164" t="s">
        <v>5</v>
      </c>
      <c r="U147" s="43" t="s">
        <v>43</v>
      </c>
      <c r="V147" s="35"/>
      <c r="W147" s="165">
        <f t="shared" si="6"/>
        <v>0</v>
      </c>
      <c r="X147" s="165">
        <v>2.1000000000000001E-4</v>
      </c>
      <c r="Y147" s="165">
        <f t="shared" si="7"/>
        <v>8.4000000000000003E-4</v>
      </c>
      <c r="Z147" s="165">
        <v>0</v>
      </c>
      <c r="AA147" s="166">
        <f t="shared" si="8"/>
        <v>0</v>
      </c>
      <c r="AR147" s="17" t="s">
        <v>178</v>
      </c>
      <c r="AT147" s="17" t="s">
        <v>293</v>
      </c>
      <c r="AU147" s="17" t="s">
        <v>108</v>
      </c>
      <c r="AY147" s="17" t="s">
        <v>155</v>
      </c>
      <c r="BE147" s="105">
        <f t="shared" si="9"/>
        <v>0</v>
      </c>
      <c r="BF147" s="105">
        <f t="shared" si="10"/>
        <v>0</v>
      </c>
      <c r="BG147" s="105">
        <f t="shared" si="11"/>
        <v>0</v>
      </c>
      <c r="BH147" s="105">
        <f t="shared" si="12"/>
        <v>0</v>
      </c>
      <c r="BI147" s="105">
        <f t="shared" si="13"/>
        <v>0</v>
      </c>
      <c r="BJ147" s="17" t="s">
        <v>86</v>
      </c>
      <c r="BK147" s="105">
        <f t="shared" si="14"/>
        <v>0</v>
      </c>
      <c r="BL147" s="17" t="s">
        <v>160</v>
      </c>
      <c r="BM147" s="17" t="s">
        <v>366</v>
      </c>
    </row>
    <row r="148" spans="2:65" s="1" customFormat="1" ht="22.5" customHeight="1">
      <c r="B148" s="131"/>
      <c r="C148" s="168" t="s">
        <v>183</v>
      </c>
      <c r="D148" s="168" t="s">
        <v>293</v>
      </c>
      <c r="E148" s="169" t="s">
        <v>367</v>
      </c>
      <c r="F148" s="258" t="s">
        <v>368</v>
      </c>
      <c r="G148" s="258"/>
      <c r="H148" s="258"/>
      <c r="I148" s="258"/>
      <c r="J148" s="170" t="s">
        <v>347</v>
      </c>
      <c r="K148" s="171">
        <v>4</v>
      </c>
      <c r="L148" s="259">
        <v>0</v>
      </c>
      <c r="M148" s="259"/>
      <c r="N148" s="260">
        <f t="shared" si="5"/>
        <v>0</v>
      </c>
      <c r="O148" s="255"/>
      <c r="P148" s="255"/>
      <c r="Q148" s="255"/>
      <c r="R148" s="134"/>
      <c r="T148" s="164" t="s">
        <v>5</v>
      </c>
      <c r="U148" s="43" t="s">
        <v>43</v>
      </c>
      <c r="V148" s="35"/>
      <c r="W148" s="165">
        <f t="shared" si="6"/>
        <v>0</v>
      </c>
      <c r="X148" s="165">
        <v>2.5999999999999998E-4</v>
      </c>
      <c r="Y148" s="165">
        <f t="shared" si="7"/>
        <v>1.0399999999999999E-3</v>
      </c>
      <c r="Z148" s="165">
        <v>0</v>
      </c>
      <c r="AA148" s="166">
        <f t="shared" si="8"/>
        <v>0</v>
      </c>
      <c r="AR148" s="17" t="s">
        <v>178</v>
      </c>
      <c r="AT148" s="17" t="s">
        <v>293</v>
      </c>
      <c r="AU148" s="17" t="s">
        <v>108</v>
      </c>
      <c r="AY148" s="17" t="s">
        <v>155</v>
      </c>
      <c r="BE148" s="105">
        <f t="shared" si="9"/>
        <v>0</v>
      </c>
      <c r="BF148" s="105">
        <f t="shared" si="10"/>
        <v>0</v>
      </c>
      <c r="BG148" s="105">
        <f t="shared" si="11"/>
        <v>0</v>
      </c>
      <c r="BH148" s="105">
        <f t="shared" si="12"/>
        <v>0</v>
      </c>
      <c r="BI148" s="105">
        <f t="shared" si="13"/>
        <v>0</v>
      </c>
      <c r="BJ148" s="17" t="s">
        <v>86</v>
      </c>
      <c r="BK148" s="105">
        <f t="shared" si="14"/>
        <v>0</v>
      </c>
      <c r="BL148" s="17" t="s">
        <v>160</v>
      </c>
      <c r="BM148" s="17" t="s">
        <v>369</v>
      </c>
    </row>
    <row r="149" spans="2:65" s="1" customFormat="1" ht="22.5" customHeight="1">
      <c r="B149" s="131"/>
      <c r="C149" s="168" t="s">
        <v>370</v>
      </c>
      <c r="D149" s="168" t="s">
        <v>293</v>
      </c>
      <c r="E149" s="169" t="s">
        <v>371</v>
      </c>
      <c r="F149" s="258" t="s">
        <v>372</v>
      </c>
      <c r="G149" s="258"/>
      <c r="H149" s="258"/>
      <c r="I149" s="258"/>
      <c r="J149" s="170" t="s">
        <v>347</v>
      </c>
      <c r="K149" s="171">
        <v>4</v>
      </c>
      <c r="L149" s="259">
        <v>0</v>
      </c>
      <c r="M149" s="259"/>
      <c r="N149" s="260">
        <f t="shared" si="5"/>
        <v>0</v>
      </c>
      <c r="O149" s="255"/>
      <c r="P149" s="255"/>
      <c r="Q149" s="255"/>
      <c r="R149" s="134"/>
      <c r="T149" s="164" t="s">
        <v>5</v>
      </c>
      <c r="U149" s="43" t="s">
        <v>43</v>
      </c>
      <c r="V149" s="35"/>
      <c r="W149" s="165">
        <f t="shared" si="6"/>
        <v>0</v>
      </c>
      <c r="X149" s="165">
        <v>2.1000000000000001E-4</v>
      </c>
      <c r="Y149" s="165">
        <f t="shared" si="7"/>
        <v>8.4000000000000003E-4</v>
      </c>
      <c r="Z149" s="165">
        <v>0</v>
      </c>
      <c r="AA149" s="166">
        <f t="shared" si="8"/>
        <v>0</v>
      </c>
      <c r="AR149" s="17" t="s">
        <v>178</v>
      </c>
      <c r="AT149" s="17" t="s">
        <v>293</v>
      </c>
      <c r="AU149" s="17" t="s">
        <v>108</v>
      </c>
      <c r="AY149" s="17" t="s">
        <v>155</v>
      </c>
      <c r="BE149" s="105">
        <f t="shared" si="9"/>
        <v>0</v>
      </c>
      <c r="BF149" s="105">
        <f t="shared" si="10"/>
        <v>0</v>
      </c>
      <c r="BG149" s="105">
        <f t="shared" si="11"/>
        <v>0</v>
      </c>
      <c r="BH149" s="105">
        <f t="shared" si="12"/>
        <v>0</v>
      </c>
      <c r="BI149" s="105">
        <f t="shared" si="13"/>
        <v>0</v>
      </c>
      <c r="BJ149" s="17" t="s">
        <v>86</v>
      </c>
      <c r="BK149" s="105">
        <f t="shared" si="14"/>
        <v>0</v>
      </c>
      <c r="BL149" s="17" t="s">
        <v>160</v>
      </c>
      <c r="BM149" s="17" t="s">
        <v>373</v>
      </c>
    </row>
    <row r="150" spans="2:65" s="1" customFormat="1" ht="22.5" customHeight="1">
      <c r="B150" s="131"/>
      <c r="C150" s="168" t="s">
        <v>374</v>
      </c>
      <c r="D150" s="168" t="s">
        <v>293</v>
      </c>
      <c r="E150" s="169" t="s">
        <v>375</v>
      </c>
      <c r="F150" s="258" t="s">
        <v>376</v>
      </c>
      <c r="G150" s="258"/>
      <c r="H150" s="258"/>
      <c r="I150" s="258"/>
      <c r="J150" s="170" t="s">
        <v>347</v>
      </c>
      <c r="K150" s="171">
        <v>4</v>
      </c>
      <c r="L150" s="259">
        <v>0</v>
      </c>
      <c r="M150" s="259"/>
      <c r="N150" s="260">
        <f t="shared" si="5"/>
        <v>0</v>
      </c>
      <c r="O150" s="255"/>
      <c r="P150" s="255"/>
      <c r="Q150" s="255"/>
      <c r="R150" s="134"/>
      <c r="T150" s="164" t="s">
        <v>5</v>
      </c>
      <c r="U150" s="43" t="s">
        <v>43</v>
      </c>
      <c r="V150" s="35"/>
      <c r="W150" s="165">
        <f t="shared" si="6"/>
        <v>0</v>
      </c>
      <c r="X150" s="165">
        <v>2.1000000000000001E-4</v>
      </c>
      <c r="Y150" s="165">
        <f t="shared" si="7"/>
        <v>8.4000000000000003E-4</v>
      </c>
      <c r="Z150" s="165">
        <v>0</v>
      </c>
      <c r="AA150" s="166">
        <f t="shared" si="8"/>
        <v>0</v>
      </c>
      <c r="AR150" s="17" t="s">
        <v>178</v>
      </c>
      <c r="AT150" s="17" t="s">
        <v>293</v>
      </c>
      <c r="AU150" s="17" t="s">
        <v>108</v>
      </c>
      <c r="AY150" s="17" t="s">
        <v>155</v>
      </c>
      <c r="BE150" s="105">
        <f t="shared" si="9"/>
        <v>0</v>
      </c>
      <c r="BF150" s="105">
        <f t="shared" si="10"/>
        <v>0</v>
      </c>
      <c r="BG150" s="105">
        <f t="shared" si="11"/>
        <v>0</v>
      </c>
      <c r="BH150" s="105">
        <f t="shared" si="12"/>
        <v>0</v>
      </c>
      <c r="BI150" s="105">
        <f t="shared" si="13"/>
        <v>0</v>
      </c>
      <c r="BJ150" s="17" t="s">
        <v>86</v>
      </c>
      <c r="BK150" s="105">
        <f t="shared" si="14"/>
        <v>0</v>
      </c>
      <c r="BL150" s="17" t="s">
        <v>160</v>
      </c>
      <c r="BM150" s="17" t="s">
        <v>377</v>
      </c>
    </row>
    <row r="151" spans="2:65" s="1" customFormat="1" ht="22.5" customHeight="1">
      <c r="B151" s="131"/>
      <c r="C151" s="168" t="s">
        <v>202</v>
      </c>
      <c r="D151" s="168" t="s">
        <v>293</v>
      </c>
      <c r="E151" s="169" t="s">
        <v>378</v>
      </c>
      <c r="F151" s="258" t="s">
        <v>379</v>
      </c>
      <c r="G151" s="258"/>
      <c r="H151" s="258"/>
      <c r="I151" s="258"/>
      <c r="J151" s="170" t="s">
        <v>347</v>
      </c>
      <c r="K151" s="171">
        <v>40</v>
      </c>
      <c r="L151" s="259">
        <v>0</v>
      </c>
      <c r="M151" s="259"/>
      <c r="N151" s="260">
        <f t="shared" si="5"/>
        <v>0</v>
      </c>
      <c r="O151" s="255"/>
      <c r="P151" s="255"/>
      <c r="Q151" s="255"/>
      <c r="R151" s="134"/>
      <c r="T151" s="164" t="s">
        <v>5</v>
      </c>
      <c r="U151" s="43" t="s">
        <v>43</v>
      </c>
      <c r="V151" s="35"/>
      <c r="W151" s="165">
        <f t="shared" si="6"/>
        <v>0</v>
      </c>
      <c r="X151" s="165">
        <v>2.1000000000000001E-4</v>
      </c>
      <c r="Y151" s="165">
        <f t="shared" si="7"/>
        <v>8.4000000000000012E-3</v>
      </c>
      <c r="Z151" s="165">
        <v>0</v>
      </c>
      <c r="AA151" s="166">
        <f t="shared" si="8"/>
        <v>0</v>
      </c>
      <c r="AR151" s="17" t="s">
        <v>178</v>
      </c>
      <c r="AT151" s="17" t="s">
        <v>293</v>
      </c>
      <c r="AU151" s="17" t="s">
        <v>108</v>
      </c>
      <c r="AY151" s="17" t="s">
        <v>155</v>
      </c>
      <c r="BE151" s="105">
        <f t="shared" si="9"/>
        <v>0</v>
      </c>
      <c r="BF151" s="105">
        <f t="shared" si="10"/>
        <v>0</v>
      </c>
      <c r="BG151" s="105">
        <f t="shared" si="11"/>
        <v>0</v>
      </c>
      <c r="BH151" s="105">
        <f t="shared" si="12"/>
        <v>0</v>
      </c>
      <c r="BI151" s="105">
        <f t="shared" si="13"/>
        <v>0</v>
      </c>
      <c r="BJ151" s="17" t="s">
        <v>86</v>
      </c>
      <c r="BK151" s="105">
        <f t="shared" si="14"/>
        <v>0</v>
      </c>
      <c r="BL151" s="17" t="s">
        <v>160</v>
      </c>
      <c r="BM151" s="17" t="s">
        <v>380</v>
      </c>
    </row>
    <row r="152" spans="2:65" s="1" customFormat="1" ht="31.5" customHeight="1">
      <c r="B152" s="131"/>
      <c r="C152" s="160" t="s">
        <v>207</v>
      </c>
      <c r="D152" s="160" t="s">
        <v>156</v>
      </c>
      <c r="E152" s="161" t="s">
        <v>381</v>
      </c>
      <c r="F152" s="253" t="s">
        <v>382</v>
      </c>
      <c r="G152" s="253"/>
      <c r="H152" s="253"/>
      <c r="I152" s="253"/>
      <c r="J152" s="162" t="s">
        <v>240</v>
      </c>
      <c r="K152" s="163">
        <v>145</v>
      </c>
      <c r="L152" s="254">
        <v>0</v>
      </c>
      <c r="M152" s="254"/>
      <c r="N152" s="255">
        <f t="shared" si="5"/>
        <v>0</v>
      </c>
      <c r="O152" s="255"/>
      <c r="P152" s="255"/>
      <c r="Q152" s="255"/>
      <c r="R152" s="134"/>
      <c r="T152" s="164" t="s">
        <v>5</v>
      </c>
      <c r="U152" s="43" t="s">
        <v>43</v>
      </c>
      <c r="V152" s="35"/>
      <c r="W152" s="165">
        <f t="shared" si="6"/>
        <v>0</v>
      </c>
      <c r="X152" s="165">
        <v>6.3E-5</v>
      </c>
      <c r="Y152" s="165">
        <f t="shared" si="7"/>
        <v>9.1350000000000008E-3</v>
      </c>
      <c r="Z152" s="165">
        <v>0</v>
      </c>
      <c r="AA152" s="166">
        <f t="shared" si="8"/>
        <v>0</v>
      </c>
      <c r="AR152" s="17" t="s">
        <v>160</v>
      </c>
      <c r="AT152" s="17" t="s">
        <v>156</v>
      </c>
      <c r="AU152" s="17" t="s">
        <v>108</v>
      </c>
      <c r="AY152" s="17" t="s">
        <v>155</v>
      </c>
      <c r="BE152" s="105">
        <f t="shared" si="9"/>
        <v>0</v>
      </c>
      <c r="BF152" s="105">
        <f t="shared" si="10"/>
        <v>0</v>
      </c>
      <c r="BG152" s="105">
        <f t="shared" si="11"/>
        <v>0</v>
      </c>
      <c r="BH152" s="105">
        <f t="shared" si="12"/>
        <v>0</v>
      </c>
      <c r="BI152" s="105">
        <f t="shared" si="13"/>
        <v>0</v>
      </c>
      <c r="BJ152" s="17" t="s">
        <v>86</v>
      </c>
      <c r="BK152" s="105">
        <f t="shared" si="14"/>
        <v>0</v>
      </c>
      <c r="BL152" s="17" t="s">
        <v>160</v>
      </c>
      <c r="BM152" s="17" t="s">
        <v>383</v>
      </c>
    </row>
    <row r="153" spans="2:65" s="1" customFormat="1" ht="31.5" customHeight="1">
      <c r="B153" s="131"/>
      <c r="C153" s="160" t="s">
        <v>384</v>
      </c>
      <c r="D153" s="160" t="s">
        <v>156</v>
      </c>
      <c r="E153" s="161" t="s">
        <v>385</v>
      </c>
      <c r="F153" s="253" t="s">
        <v>386</v>
      </c>
      <c r="G153" s="253"/>
      <c r="H153" s="253"/>
      <c r="I153" s="253"/>
      <c r="J153" s="162" t="s">
        <v>347</v>
      </c>
      <c r="K153" s="163">
        <v>4</v>
      </c>
      <c r="L153" s="254">
        <v>0</v>
      </c>
      <c r="M153" s="254"/>
      <c r="N153" s="255">
        <f t="shared" si="5"/>
        <v>0</v>
      </c>
      <c r="O153" s="255"/>
      <c r="P153" s="255"/>
      <c r="Q153" s="255"/>
      <c r="R153" s="134"/>
      <c r="T153" s="164" t="s">
        <v>5</v>
      </c>
      <c r="U153" s="43" t="s">
        <v>43</v>
      </c>
      <c r="V153" s="35"/>
      <c r="W153" s="165">
        <f t="shared" si="6"/>
        <v>0</v>
      </c>
      <c r="X153" s="165">
        <v>8.0000000000000007E-5</v>
      </c>
      <c r="Y153" s="165">
        <f t="shared" si="7"/>
        <v>3.2000000000000003E-4</v>
      </c>
      <c r="Z153" s="165">
        <v>0</v>
      </c>
      <c r="AA153" s="166">
        <f t="shared" si="8"/>
        <v>0</v>
      </c>
      <c r="AR153" s="17" t="s">
        <v>160</v>
      </c>
      <c r="AT153" s="17" t="s">
        <v>156</v>
      </c>
      <c r="AU153" s="17" t="s">
        <v>108</v>
      </c>
      <c r="AY153" s="17" t="s">
        <v>155</v>
      </c>
      <c r="BE153" s="105">
        <f t="shared" si="9"/>
        <v>0</v>
      </c>
      <c r="BF153" s="105">
        <f t="shared" si="10"/>
        <v>0</v>
      </c>
      <c r="BG153" s="105">
        <f t="shared" si="11"/>
        <v>0</v>
      </c>
      <c r="BH153" s="105">
        <f t="shared" si="12"/>
        <v>0</v>
      </c>
      <c r="BI153" s="105">
        <f t="shared" si="13"/>
        <v>0</v>
      </c>
      <c r="BJ153" s="17" t="s">
        <v>86</v>
      </c>
      <c r="BK153" s="105">
        <f t="shared" si="14"/>
        <v>0</v>
      </c>
      <c r="BL153" s="17" t="s">
        <v>160</v>
      </c>
      <c r="BM153" s="17" t="s">
        <v>387</v>
      </c>
    </row>
    <row r="154" spans="2:65" s="1" customFormat="1" ht="31.5" customHeight="1">
      <c r="B154" s="131"/>
      <c r="C154" s="160" t="s">
        <v>388</v>
      </c>
      <c r="D154" s="160" t="s">
        <v>156</v>
      </c>
      <c r="E154" s="161" t="s">
        <v>389</v>
      </c>
      <c r="F154" s="253" t="s">
        <v>390</v>
      </c>
      <c r="G154" s="253"/>
      <c r="H154" s="253"/>
      <c r="I154" s="253"/>
      <c r="J154" s="162" t="s">
        <v>347</v>
      </c>
      <c r="K154" s="163">
        <v>4</v>
      </c>
      <c r="L154" s="254">
        <v>0</v>
      </c>
      <c r="M154" s="254"/>
      <c r="N154" s="255">
        <f t="shared" si="5"/>
        <v>0</v>
      </c>
      <c r="O154" s="255"/>
      <c r="P154" s="255"/>
      <c r="Q154" s="255"/>
      <c r="R154" s="134"/>
      <c r="T154" s="164" t="s">
        <v>5</v>
      </c>
      <c r="U154" s="43" t="s">
        <v>43</v>
      </c>
      <c r="V154" s="35"/>
      <c r="W154" s="165">
        <f t="shared" si="6"/>
        <v>0</v>
      </c>
      <c r="X154" s="165">
        <v>2.1000000000000001E-4</v>
      </c>
      <c r="Y154" s="165">
        <f t="shared" si="7"/>
        <v>8.4000000000000003E-4</v>
      </c>
      <c r="Z154" s="165">
        <v>0</v>
      </c>
      <c r="AA154" s="166">
        <f t="shared" si="8"/>
        <v>0</v>
      </c>
      <c r="AR154" s="17" t="s">
        <v>160</v>
      </c>
      <c r="AT154" s="17" t="s">
        <v>156</v>
      </c>
      <c r="AU154" s="17" t="s">
        <v>108</v>
      </c>
      <c r="AY154" s="17" t="s">
        <v>155</v>
      </c>
      <c r="BE154" s="105">
        <f t="shared" si="9"/>
        <v>0</v>
      </c>
      <c r="BF154" s="105">
        <f t="shared" si="10"/>
        <v>0</v>
      </c>
      <c r="BG154" s="105">
        <f t="shared" si="11"/>
        <v>0</v>
      </c>
      <c r="BH154" s="105">
        <f t="shared" si="12"/>
        <v>0</v>
      </c>
      <c r="BI154" s="105">
        <f t="shared" si="13"/>
        <v>0</v>
      </c>
      <c r="BJ154" s="17" t="s">
        <v>86</v>
      </c>
      <c r="BK154" s="105">
        <f t="shared" si="14"/>
        <v>0</v>
      </c>
      <c r="BL154" s="17" t="s">
        <v>160</v>
      </c>
      <c r="BM154" s="17" t="s">
        <v>391</v>
      </c>
    </row>
    <row r="155" spans="2:65" s="1" customFormat="1" ht="31.5" customHeight="1">
      <c r="B155" s="131"/>
      <c r="C155" s="160" t="s">
        <v>392</v>
      </c>
      <c r="D155" s="160" t="s">
        <v>156</v>
      </c>
      <c r="E155" s="161" t="s">
        <v>393</v>
      </c>
      <c r="F155" s="253" t="s">
        <v>394</v>
      </c>
      <c r="G155" s="253"/>
      <c r="H155" s="253"/>
      <c r="I155" s="253"/>
      <c r="J155" s="162" t="s">
        <v>347</v>
      </c>
      <c r="K155" s="163">
        <v>4</v>
      </c>
      <c r="L155" s="254">
        <v>0</v>
      </c>
      <c r="M155" s="254"/>
      <c r="N155" s="255">
        <f t="shared" si="5"/>
        <v>0</v>
      </c>
      <c r="O155" s="255"/>
      <c r="P155" s="255"/>
      <c r="Q155" s="255"/>
      <c r="R155" s="134"/>
      <c r="T155" s="164" t="s">
        <v>5</v>
      </c>
      <c r="U155" s="43" t="s">
        <v>43</v>
      </c>
      <c r="V155" s="35"/>
      <c r="W155" s="165">
        <f t="shared" si="6"/>
        <v>0</v>
      </c>
      <c r="X155" s="165">
        <v>1.01E-3</v>
      </c>
      <c r="Y155" s="165">
        <f t="shared" si="7"/>
        <v>4.0400000000000002E-3</v>
      </c>
      <c r="Z155" s="165">
        <v>0</v>
      </c>
      <c r="AA155" s="166">
        <f t="shared" si="8"/>
        <v>0</v>
      </c>
      <c r="AR155" s="17" t="s">
        <v>160</v>
      </c>
      <c r="AT155" s="17" t="s">
        <v>156</v>
      </c>
      <c r="AU155" s="17" t="s">
        <v>108</v>
      </c>
      <c r="AY155" s="17" t="s">
        <v>155</v>
      </c>
      <c r="BE155" s="105">
        <f t="shared" si="9"/>
        <v>0</v>
      </c>
      <c r="BF155" s="105">
        <f t="shared" si="10"/>
        <v>0</v>
      </c>
      <c r="BG155" s="105">
        <f t="shared" si="11"/>
        <v>0</v>
      </c>
      <c r="BH155" s="105">
        <f t="shared" si="12"/>
        <v>0</v>
      </c>
      <c r="BI155" s="105">
        <f t="shared" si="13"/>
        <v>0</v>
      </c>
      <c r="BJ155" s="17" t="s">
        <v>86</v>
      </c>
      <c r="BK155" s="105">
        <f t="shared" si="14"/>
        <v>0</v>
      </c>
      <c r="BL155" s="17" t="s">
        <v>160</v>
      </c>
      <c r="BM155" s="17" t="s">
        <v>395</v>
      </c>
    </row>
    <row r="156" spans="2:65" s="1" customFormat="1" ht="31.5" customHeight="1">
      <c r="B156" s="131"/>
      <c r="C156" s="160" t="s">
        <v>396</v>
      </c>
      <c r="D156" s="160" t="s">
        <v>156</v>
      </c>
      <c r="E156" s="161" t="s">
        <v>397</v>
      </c>
      <c r="F156" s="253" t="s">
        <v>398</v>
      </c>
      <c r="G156" s="253"/>
      <c r="H156" s="253"/>
      <c r="I156" s="253"/>
      <c r="J156" s="162" t="s">
        <v>347</v>
      </c>
      <c r="K156" s="163">
        <v>4</v>
      </c>
      <c r="L156" s="254">
        <v>0</v>
      </c>
      <c r="M156" s="254"/>
      <c r="N156" s="255">
        <f t="shared" si="5"/>
        <v>0</v>
      </c>
      <c r="O156" s="255"/>
      <c r="P156" s="255"/>
      <c r="Q156" s="255"/>
      <c r="R156" s="134"/>
      <c r="T156" s="164" t="s">
        <v>5</v>
      </c>
      <c r="U156" s="43" t="s">
        <v>43</v>
      </c>
      <c r="V156" s="35"/>
      <c r="W156" s="165">
        <f t="shared" si="6"/>
        <v>0</v>
      </c>
      <c r="X156" s="165">
        <v>1.1900000000000001E-3</v>
      </c>
      <c r="Y156" s="165">
        <f t="shared" si="7"/>
        <v>4.7600000000000003E-3</v>
      </c>
      <c r="Z156" s="165">
        <v>0</v>
      </c>
      <c r="AA156" s="166">
        <f t="shared" si="8"/>
        <v>0</v>
      </c>
      <c r="AR156" s="17" t="s">
        <v>160</v>
      </c>
      <c r="AT156" s="17" t="s">
        <v>156</v>
      </c>
      <c r="AU156" s="17" t="s">
        <v>108</v>
      </c>
      <c r="AY156" s="17" t="s">
        <v>155</v>
      </c>
      <c r="BE156" s="105">
        <f t="shared" si="9"/>
        <v>0</v>
      </c>
      <c r="BF156" s="105">
        <f t="shared" si="10"/>
        <v>0</v>
      </c>
      <c r="BG156" s="105">
        <f t="shared" si="11"/>
        <v>0</v>
      </c>
      <c r="BH156" s="105">
        <f t="shared" si="12"/>
        <v>0</v>
      </c>
      <c r="BI156" s="105">
        <f t="shared" si="13"/>
        <v>0</v>
      </c>
      <c r="BJ156" s="17" t="s">
        <v>86</v>
      </c>
      <c r="BK156" s="105">
        <f t="shared" si="14"/>
        <v>0</v>
      </c>
      <c r="BL156" s="17" t="s">
        <v>160</v>
      </c>
      <c r="BM156" s="17" t="s">
        <v>399</v>
      </c>
    </row>
    <row r="157" spans="2:65" s="1" customFormat="1" ht="31.5" customHeight="1">
      <c r="B157" s="131"/>
      <c r="C157" s="160" t="s">
        <v>400</v>
      </c>
      <c r="D157" s="160" t="s">
        <v>156</v>
      </c>
      <c r="E157" s="161" t="s">
        <v>401</v>
      </c>
      <c r="F157" s="253" t="s">
        <v>402</v>
      </c>
      <c r="G157" s="253"/>
      <c r="H157" s="253"/>
      <c r="I157" s="253"/>
      <c r="J157" s="162" t="s">
        <v>256</v>
      </c>
      <c r="K157" s="163">
        <v>2.0649999999999999</v>
      </c>
      <c r="L157" s="254">
        <v>0</v>
      </c>
      <c r="M157" s="254"/>
      <c r="N157" s="255">
        <f t="shared" si="5"/>
        <v>0</v>
      </c>
      <c r="O157" s="255"/>
      <c r="P157" s="255"/>
      <c r="Q157" s="255"/>
      <c r="R157" s="134"/>
      <c r="T157" s="164" t="s">
        <v>5</v>
      </c>
      <c r="U157" s="43" t="s">
        <v>43</v>
      </c>
      <c r="V157" s="35"/>
      <c r="W157" s="165">
        <f t="shared" si="6"/>
        <v>0</v>
      </c>
      <c r="X157" s="165">
        <v>0</v>
      </c>
      <c r="Y157" s="165">
        <f t="shared" si="7"/>
        <v>0</v>
      </c>
      <c r="Z157" s="165">
        <v>0</v>
      </c>
      <c r="AA157" s="166">
        <f t="shared" si="8"/>
        <v>0</v>
      </c>
      <c r="AR157" s="17" t="s">
        <v>160</v>
      </c>
      <c r="AT157" s="17" t="s">
        <v>156</v>
      </c>
      <c r="AU157" s="17" t="s">
        <v>108</v>
      </c>
      <c r="AY157" s="17" t="s">
        <v>155</v>
      </c>
      <c r="BE157" s="105">
        <f t="shared" si="9"/>
        <v>0</v>
      </c>
      <c r="BF157" s="105">
        <f t="shared" si="10"/>
        <v>0</v>
      </c>
      <c r="BG157" s="105">
        <f t="shared" si="11"/>
        <v>0</v>
      </c>
      <c r="BH157" s="105">
        <f t="shared" si="12"/>
        <v>0</v>
      </c>
      <c r="BI157" s="105">
        <f t="shared" si="13"/>
        <v>0</v>
      </c>
      <c r="BJ157" s="17" t="s">
        <v>86</v>
      </c>
      <c r="BK157" s="105">
        <f t="shared" si="14"/>
        <v>0</v>
      </c>
      <c r="BL157" s="17" t="s">
        <v>160</v>
      </c>
      <c r="BM157" s="17" t="s">
        <v>403</v>
      </c>
    </row>
    <row r="158" spans="2:65" s="9" customFormat="1" ht="29.85" customHeight="1">
      <c r="B158" s="149"/>
      <c r="C158" s="150"/>
      <c r="D158" s="159" t="s">
        <v>123</v>
      </c>
      <c r="E158" s="159"/>
      <c r="F158" s="159"/>
      <c r="G158" s="159"/>
      <c r="H158" s="159"/>
      <c r="I158" s="159"/>
      <c r="J158" s="159"/>
      <c r="K158" s="159"/>
      <c r="L158" s="159"/>
      <c r="M158" s="159"/>
      <c r="N158" s="261">
        <f>BK158</f>
        <v>0</v>
      </c>
      <c r="O158" s="262"/>
      <c r="P158" s="262"/>
      <c r="Q158" s="262"/>
      <c r="R158" s="152"/>
      <c r="T158" s="153"/>
      <c r="U158" s="150"/>
      <c r="V158" s="150"/>
      <c r="W158" s="154">
        <f>SUM(W159:W160)</f>
        <v>0</v>
      </c>
      <c r="X158" s="150"/>
      <c r="Y158" s="154">
        <f>SUM(Y159:Y160)</f>
        <v>6.2599999999999999E-3</v>
      </c>
      <c r="Z158" s="150"/>
      <c r="AA158" s="155">
        <f>SUM(AA159:AA160)</f>
        <v>0</v>
      </c>
      <c r="AR158" s="156" t="s">
        <v>86</v>
      </c>
      <c r="AT158" s="157" t="s">
        <v>77</v>
      </c>
      <c r="AU158" s="157" t="s">
        <v>86</v>
      </c>
      <c r="AY158" s="156" t="s">
        <v>155</v>
      </c>
      <c r="BK158" s="158">
        <f>SUM(BK159:BK160)</f>
        <v>0</v>
      </c>
    </row>
    <row r="159" spans="2:65" s="1" customFormat="1" ht="44.25" customHeight="1">
      <c r="B159" s="131"/>
      <c r="C159" s="160" t="s">
        <v>404</v>
      </c>
      <c r="D159" s="160" t="s">
        <v>156</v>
      </c>
      <c r="E159" s="161" t="s">
        <v>405</v>
      </c>
      <c r="F159" s="253" t="s">
        <v>406</v>
      </c>
      <c r="G159" s="253"/>
      <c r="H159" s="253"/>
      <c r="I159" s="253"/>
      <c r="J159" s="162" t="s">
        <v>347</v>
      </c>
      <c r="K159" s="163">
        <v>9</v>
      </c>
      <c r="L159" s="254">
        <v>0</v>
      </c>
      <c r="M159" s="254"/>
      <c r="N159" s="255">
        <f>ROUND(L159*K159,2)</f>
        <v>0</v>
      </c>
      <c r="O159" s="255"/>
      <c r="P159" s="255"/>
      <c r="Q159" s="255"/>
      <c r="R159" s="134"/>
      <c r="T159" s="164" t="s">
        <v>5</v>
      </c>
      <c r="U159" s="43" t="s">
        <v>43</v>
      </c>
      <c r="V159" s="35"/>
      <c r="W159" s="165">
        <f>V159*K159</f>
        <v>0</v>
      </c>
      <c r="X159" s="165">
        <v>2.5999999999999998E-4</v>
      </c>
      <c r="Y159" s="165">
        <f>X159*K159</f>
        <v>2.3399999999999996E-3</v>
      </c>
      <c r="Z159" s="165">
        <v>0</v>
      </c>
      <c r="AA159" s="166">
        <f>Z159*K159</f>
        <v>0</v>
      </c>
      <c r="AR159" s="17" t="s">
        <v>160</v>
      </c>
      <c r="AT159" s="17" t="s">
        <v>156</v>
      </c>
      <c r="AU159" s="17" t="s">
        <v>108</v>
      </c>
      <c r="AY159" s="17" t="s">
        <v>155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86</v>
      </c>
      <c r="BK159" s="105">
        <f>ROUND(L159*K159,2)</f>
        <v>0</v>
      </c>
      <c r="BL159" s="17" t="s">
        <v>160</v>
      </c>
      <c r="BM159" s="17" t="s">
        <v>407</v>
      </c>
    </row>
    <row r="160" spans="2:65" s="1" customFormat="1" ht="44.25" customHeight="1">
      <c r="B160" s="131"/>
      <c r="C160" s="160" t="s">
        <v>408</v>
      </c>
      <c r="D160" s="160" t="s">
        <v>156</v>
      </c>
      <c r="E160" s="161" t="s">
        <v>409</v>
      </c>
      <c r="F160" s="253" t="s">
        <v>410</v>
      </c>
      <c r="G160" s="253"/>
      <c r="H160" s="253"/>
      <c r="I160" s="253"/>
      <c r="J160" s="162" t="s">
        <v>347</v>
      </c>
      <c r="K160" s="163">
        <v>14</v>
      </c>
      <c r="L160" s="254">
        <v>0</v>
      </c>
      <c r="M160" s="254"/>
      <c r="N160" s="255">
        <f>ROUND(L160*K160,2)</f>
        <v>0</v>
      </c>
      <c r="O160" s="255"/>
      <c r="P160" s="255"/>
      <c r="Q160" s="255"/>
      <c r="R160" s="134"/>
      <c r="T160" s="164" t="s">
        <v>5</v>
      </c>
      <c r="U160" s="43" t="s">
        <v>43</v>
      </c>
      <c r="V160" s="35"/>
      <c r="W160" s="165">
        <f>V160*K160</f>
        <v>0</v>
      </c>
      <c r="X160" s="165">
        <v>2.7999999999999998E-4</v>
      </c>
      <c r="Y160" s="165">
        <f>X160*K160</f>
        <v>3.9199999999999999E-3</v>
      </c>
      <c r="Z160" s="165">
        <v>0</v>
      </c>
      <c r="AA160" s="166">
        <f>Z160*K160</f>
        <v>0</v>
      </c>
      <c r="AR160" s="17" t="s">
        <v>160</v>
      </c>
      <c r="AT160" s="17" t="s">
        <v>156</v>
      </c>
      <c r="AU160" s="17" t="s">
        <v>108</v>
      </c>
      <c r="AY160" s="17" t="s">
        <v>155</v>
      </c>
      <c r="BE160" s="105">
        <f>IF(U160="základní",N160,0)</f>
        <v>0</v>
      </c>
      <c r="BF160" s="105">
        <f>IF(U160="snížená",N160,0)</f>
        <v>0</v>
      </c>
      <c r="BG160" s="105">
        <f>IF(U160="zákl. přenesená",N160,0)</f>
        <v>0</v>
      </c>
      <c r="BH160" s="105">
        <f>IF(U160="sníž. přenesená",N160,0)</f>
        <v>0</v>
      </c>
      <c r="BI160" s="105">
        <f>IF(U160="nulová",N160,0)</f>
        <v>0</v>
      </c>
      <c r="BJ160" s="17" t="s">
        <v>86</v>
      </c>
      <c r="BK160" s="105">
        <f>ROUND(L160*K160,2)</f>
        <v>0</v>
      </c>
      <c r="BL160" s="17" t="s">
        <v>160</v>
      </c>
      <c r="BM160" s="17" t="s">
        <v>411</v>
      </c>
    </row>
    <row r="161" spans="2:65" s="9" customFormat="1" ht="29.85" customHeight="1">
      <c r="B161" s="149"/>
      <c r="C161" s="150"/>
      <c r="D161" s="159" t="s">
        <v>319</v>
      </c>
      <c r="E161" s="159"/>
      <c r="F161" s="159"/>
      <c r="G161" s="159"/>
      <c r="H161" s="159"/>
      <c r="I161" s="159"/>
      <c r="J161" s="159"/>
      <c r="K161" s="159"/>
      <c r="L161" s="159"/>
      <c r="M161" s="159"/>
      <c r="N161" s="261">
        <f>BK161</f>
        <v>0</v>
      </c>
      <c r="O161" s="262"/>
      <c r="P161" s="262"/>
      <c r="Q161" s="262"/>
      <c r="R161" s="152"/>
      <c r="T161" s="153"/>
      <c r="U161" s="150"/>
      <c r="V161" s="150"/>
      <c r="W161" s="154">
        <f>W162</f>
        <v>0</v>
      </c>
      <c r="X161" s="150"/>
      <c r="Y161" s="154">
        <f>Y162</f>
        <v>0</v>
      </c>
      <c r="Z161" s="150"/>
      <c r="AA161" s="155">
        <f>AA162</f>
        <v>0</v>
      </c>
      <c r="AR161" s="156" t="s">
        <v>86</v>
      </c>
      <c r="AT161" s="157" t="s">
        <v>77</v>
      </c>
      <c r="AU161" s="157" t="s">
        <v>86</v>
      </c>
      <c r="AY161" s="156" t="s">
        <v>155</v>
      </c>
      <c r="BK161" s="158">
        <f>BK162</f>
        <v>0</v>
      </c>
    </row>
    <row r="162" spans="2:65" s="1" customFormat="1" ht="31.5" customHeight="1">
      <c r="B162" s="131"/>
      <c r="C162" s="160" t="s">
        <v>412</v>
      </c>
      <c r="D162" s="160" t="s">
        <v>156</v>
      </c>
      <c r="E162" s="161" t="s">
        <v>413</v>
      </c>
      <c r="F162" s="253" t="s">
        <v>414</v>
      </c>
      <c r="G162" s="253"/>
      <c r="H162" s="253"/>
      <c r="I162" s="253"/>
      <c r="J162" s="162" t="s">
        <v>256</v>
      </c>
      <c r="K162" s="163">
        <v>1.8140000000000001</v>
      </c>
      <c r="L162" s="254">
        <v>0</v>
      </c>
      <c r="M162" s="254"/>
      <c r="N162" s="255">
        <f>ROUND(L162*K162,2)</f>
        <v>0</v>
      </c>
      <c r="O162" s="255"/>
      <c r="P162" s="255"/>
      <c r="Q162" s="255"/>
      <c r="R162" s="134"/>
      <c r="T162" s="164" t="s">
        <v>5</v>
      </c>
      <c r="U162" s="43" t="s">
        <v>43</v>
      </c>
      <c r="V162" s="35"/>
      <c r="W162" s="165">
        <f>V162*K162</f>
        <v>0</v>
      </c>
      <c r="X162" s="165">
        <v>0</v>
      </c>
      <c r="Y162" s="165">
        <f>X162*K162</f>
        <v>0</v>
      </c>
      <c r="Z162" s="165">
        <v>0</v>
      </c>
      <c r="AA162" s="166">
        <f>Z162*K162</f>
        <v>0</v>
      </c>
      <c r="AR162" s="17" t="s">
        <v>160</v>
      </c>
      <c r="AT162" s="17" t="s">
        <v>156</v>
      </c>
      <c r="AU162" s="17" t="s">
        <v>108</v>
      </c>
      <c r="AY162" s="17" t="s">
        <v>155</v>
      </c>
      <c r="BE162" s="105">
        <f>IF(U162="základní",N162,0)</f>
        <v>0</v>
      </c>
      <c r="BF162" s="105">
        <f>IF(U162="snížená",N162,0)</f>
        <v>0</v>
      </c>
      <c r="BG162" s="105">
        <f>IF(U162="zákl. přenesená",N162,0)</f>
        <v>0</v>
      </c>
      <c r="BH162" s="105">
        <f>IF(U162="sníž. přenesená",N162,0)</f>
        <v>0</v>
      </c>
      <c r="BI162" s="105">
        <f>IF(U162="nulová",N162,0)</f>
        <v>0</v>
      </c>
      <c r="BJ162" s="17" t="s">
        <v>86</v>
      </c>
      <c r="BK162" s="105">
        <f>ROUND(L162*K162,2)</f>
        <v>0</v>
      </c>
      <c r="BL162" s="17" t="s">
        <v>160</v>
      </c>
      <c r="BM162" s="17" t="s">
        <v>415</v>
      </c>
    </row>
    <row r="163" spans="2:65" s="9" customFormat="1" ht="37.35" customHeight="1">
      <c r="B163" s="149"/>
      <c r="C163" s="150"/>
      <c r="D163" s="151" t="s">
        <v>320</v>
      </c>
      <c r="E163" s="151"/>
      <c r="F163" s="151"/>
      <c r="G163" s="151"/>
      <c r="H163" s="151"/>
      <c r="I163" s="151"/>
      <c r="J163" s="151"/>
      <c r="K163" s="151"/>
      <c r="L163" s="151"/>
      <c r="M163" s="151"/>
      <c r="N163" s="265">
        <f>BK163</f>
        <v>0</v>
      </c>
      <c r="O163" s="266"/>
      <c r="P163" s="266"/>
      <c r="Q163" s="266"/>
      <c r="R163" s="152"/>
      <c r="T163" s="153"/>
      <c r="U163" s="150"/>
      <c r="V163" s="150"/>
      <c r="W163" s="154">
        <f>SUM(W164:W168)</f>
        <v>0</v>
      </c>
      <c r="X163" s="150"/>
      <c r="Y163" s="154">
        <f>SUM(Y164:Y168)</f>
        <v>0</v>
      </c>
      <c r="Z163" s="150"/>
      <c r="AA163" s="155">
        <f>SUM(AA164:AA168)</f>
        <v>0</v>
      </c>
      <c r="AR163" s="156" t="s">
        <v>108</v>
      </c>
      <c r="AT163" s="157" t="s">
        <v>77</v>
      </c>
      <c r="AU163" s="157" t="s">
        <v>78</v>
      </c>
      <c r="AY163" s="156" t="s">
        <v>155</v>
      </c>
      <c r="BK163" s="158">
        <f>SUM(BK164:BK168)</f>
        <v>0</v>
      </c>
    </row>
    <row r="164" spans="2:65" s="1" customFormat="1" ht="22.5" customHeight="1">
      <c r="B164" s="131"/>
      <c r="C164" s="160" t="s">
        <v>416</v>
      </c>
      <c r="D164" s="160" t="s">
        <v>156</v>
      </c>
      <c r="E164" s="161" t="s">
        <v>417</v>
      </c>
      <c r="F164" s="253" t="s">
        <v>418</v>
      </c>
      <c r="G164" s="253"/>
      <c r="H164" s="253"/>
      <c r="I164" s="253"/>
      <c r="J164" s="162" t="s">
        <v>362</v>
      </c>
      <c r="K164" s="163">
        <v>12</v>
      </c>
      <c r="L164" s="254">
        <v>0</v>
      </c>
      <c r="M164" s="254"/>
      <c r="N164" s="255">
        <f>ROUND(L164*K164,2)</f>
        <v>0</v>
      </c>
      <c r="O164" s="255"/>
      <c r="P164" s="255"/>
      <c r="Q164" s="255"/>
      <c r="R164" s="134"/>
      <c r="T164" s="164" t="s">
        <v>5</v>
      </c>
      <c r="U164" s="43" t="s">
        <v>43</v>
      </c>
      <c r="V164" s="35"/>
      <c r="W164" s="165">
        <f>V164*K164</f>
        <v>0</v>
      </c>
      <c r="X164" s="165">
        <v>0</v>
      </c>
      <c r="Y164" s="165">
        <f>X164*K164</f>
        <v>0</v>
      </c>
      <c r="Z164" s="165">
        <v>0</v>
      </c>
      <c r="AA164" s="166">
        <f>Z164*K164</f>
        <v>0</v>
      </c>
      <c r="AR164" s="17" t="s">
        <v>217</v>
      </c>
      <c r="AT164" s="17" t="s">
        <v>156</v>
      </c>
      <c r="AU164" s="17" t="s">
        <v>86</v>
      </c>
      <c r="AY164" s="17" t="s">
        <v>155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86</v>
      </c>
      <c r="BK164" s="105">
        <f>ROUND(L164*K164,2)</f>
        <v>0</v>
      </c>
      <c r="BL164" s="17" t="s">
        <v>217</v>
      </c>
      <c r="BM164" s="17" t="s">
        <v>419</v>
      </c>
    </row>
    <row r="165" spans="2:65" s="1" customFormat="1" ht="22.5" customHeight="1">
      <c r="B165" s="131"/>
      <c r="C165" s="168" t="s">
        <v>420</v>
      </c>
      <c r="D165" s="168" t="s">
        <v>293</v>
      </c>
      <c r="E165" s="169" t="s">
        <v>421</v>
      </c>
      <c r="F165" s="258" t="s">
        <v>422</v>
      </c>
      <c r="G165" s="258"/>
      <c r="H165" s="258"/>
      <c r="I165" s="258"/>
      <c r="J165" s="170" t="s">
        <v>423</v>
      </c>
      <c r="K165" s="171">
        <v>8</v>
      </c>
      <c r="L165" s="259">
        <v>0</v>
      </c>
      <c r="M165" s="259"/>
      <c r="N165" s="260">
        <f>ROUND(L165*K165,2)</f>
        <v>0</v>
      </c>
      <c r="O165" s="255"/>
      <c r="P165" s="255"/>
      <c r="Q165" s="255"/>
      <c r="R165" s="134"/>
      <c r="T165" s="164" t="s">
        <v>5</v>
      </c>
      <c r="U165" s="43" t="s">
        <v>43</v>
      </c>
      <c r="V165" s="35"/>
      <c r="W165" s="165">
        <f>V165*K165</f>
        <v>0</v>
      </c>
      <c r="X165" s="165">
        <v>0</v>
      </c>
      <c r="Y165" s="165">
        <f>X165*K165</f>
        <v>0</v>
      </c>
      <c r="Z165" s="165">
        <v>0</v>
      </c>
      <c r="AA165" s="166">
        <f>Z165*K165</f>
        <v>0</v>
      </c>
      <c r="AR165" s="17" t="s">
        <v>296</v>
      </c>
      <c r="AT165" s="17" t="s">
        <v>293</v>
      </c>
      <c r="AU165" s="17" t="s">
        <v>86</v>
      </c>
      <c r="AY165" s="17" t="s">
        <v>155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86</v>
      </c>
      <c r="BK165" s="105">
        <f>ROUND(L165*K165,2)</f>
        <v>0</v>
      </c>
      <c r="BL165" s="17" t="s">
        <v>217</v>
      </c>
      <c r="BM165" s="17" t="s">
        <v>424</v>
      </c>
    </row>
    <row r="166" spans="2:65" s="1" customFormat="1" ht="22.5" customHeight="1">
      <c r="B166" s="131"/>
      <c r="C166" s="168" t="s">
        <v>425</v>
      </c>
      <c r="D166" s="168" t="s">
        <v>293</v>
      </c>
      <c r="E166" s="169" t="s">
        <v>426</v>
      </c>
      <c r="F166" s="258" t="s">
        <v>427</v>
      </c>
      <c r="G166" s="258"/>
      <c r="H166" s="258"/>
      <c r="I166" s="258"/>
      <c r="J166" s="170" t="s">
        <v>240</v>
      </c>
      <c r="K166" s="171">
        <v>40</v>
      </c>
      <c r="L166" s="259">
        <v>0</v>
      </c>
      <c r="M166" s="259"/>
      <c r="N166" s="260">
        <f>ROUND(L166*K166,2)</f>
        <v>0</v>
      </c>
      <c r="O166" s="255"/>
      <c r="P166" s="255"/>
      <c r="Q166" s="255"/>
      <c r="R166" s="134"/>
      <c r="T166" s="164" t="s">
        <v>5</v>
      </c>
      <c r="U166" s="43" t="s">
        <v>43</v>
      </c>
      <c r="V166" s="35"/>
      <c r="W166" s="165">
        <f>V166*K166</f>
        <v>0</v>
      </c>
      <c r="X166" s="165">
        <v>0</v>
      </c>
      <c r="Y166" s="165">
        <f>X166*K166</f>
        <v>0</v>
      </c>
      <c r="Z166" s="165">
        <v>0</v>
      </c>
      <c r="AA166" s="166">
        <f>Z166*K166</f>
        <v>0</v>
      </c>
      <c r="AR166" s="17" t="s">
        <v>296</v>
      </c>
      <c r="AT166" s="17" t="s">
        <v>293</v>
      </c>
      <c r="AU166" s="17" t="s">
        <v>86</v>
      </c>
      <c r="AY166" s="17" t="s">
        <v>155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86</v>
      </c>
      <c r="BK166" s="105">
        <f>ROUND(L166*K166,2)</f>
        <v>0</v>
      </c>
      <c r="BL166" s="17" t="s">
        <v>217</v>
      </c>
      <c r="BM166" s="17" t="s">
        <v>428</v>
      </c>
    </row>
    <row r="167" spans="2:65" s="1" customFormat="1" ht="22.5" customHeight="1">
      <c r="B167" s="131"/>
      <c r="C167" s="168" t="s">
        <v>429</v>
      </c>
      <c r="D167" s="168" t="s">
        <v>293</v>
      </c>
      <c r="E167" s="169" t="s">
        <v>430</v>
      </c>
      <c r="F167" s="258" t="s">
        <v>431</v>
      </c>
      <c r="G167" s="258"/>
      <c r="H167" s="258"/>
      <c r="I167" s="258"/>
      <c r="J167" s="170" t="s">
        <v>240</v>
      </c>
      <c r="K167" s="171">
        <v>16</v>
      </c>
      <c r="L167" s="259">
        <v>0</v>
      </c>
      <c r="M167" s="259"/>
      <c r="N167" s="260">
        <f>ROUND(L167*K167,2)</f>
        <v>0</v>
      </c>
      <c r="O167" s="255"/>
      <c r="P167" s="255"/>
      <c r="Q167" s="255"/>
      <c r="R167" s="134"/>
      <c r="T167" s="164" t="s">
        <v>5</v>
      </c>
      <c r="U167" s="43" t="s">
        <v>43</v>
      </c>
      <c r="V167" s="35"/>
      <c r="W167" s="165">
        <f>V167*K167</f>
        <v>0</v>
      </c>
      <c r="X167" s="165">
        <v>0</v>
      </c>
      <c r="Y167" s="165">
        <f>X167*K167</f>
        <v>0</v>
      </c>
      <c r="Z167" s="165">
        <v>0</v>
      </c>
      <c r="AA167" s="166">
        <f>Z167*K167</f>
        <v>0</v>
      </c>
      <c r="AR167" s="17" t="s">
        <v>296</v>
      </c>
      <c r="AT167" s="17" t="s">
        <v>293</v>
      </c>
      <c r="AU167" s="17" t="s">
        <v>86</v>
      </c>
      <c r="AY167" s="17" t="s">
        <v>155</v>
      </c>
      <c r="BE167" s="105">
        <f>IF(U167="základní",N167,0)</f>
        <v>0</v>
      </c>
      <c r="BF167" s="105">
        <f>IF(U167="snížená",N167,0)</f>
        <v>0</v>
      </c>
      <c r="BG167" s="105">
        <f>IF(U167="zákl. přenesená",N167,0)</f>
        <v>0</v>
      </c>
      <c r="BH167" s="105">
        <f>IF(U167="sníž. přenesená",N167,0)</f>
        <v>0</v>
      </c>
      <c r="BI167" s="105">
        <f>IF(U167="nulová",N167,0)</f>
        <v>0</v>
      </c>
      <c r="BJ167" s="17" t="s">
        <v>86</v>
      </c>
      <c r="BK167" s="105">
        <f>ROUND(L167*K167,2)</f>
        <v>0</v>
      </c>
      <c r="BL167" s="17" t="s">
        <v>217</v>
      </c>
      <c r="BM167" s="17" t="s">
        <v>432</v>
      </c>
    </row>
    <row r="168" spans="2:65" s="1" customFormat="1" ht="57" customHeight="1">
      <c r="B168" s="131"/>
      <c r="C168" s="168" t="s">
        <v>433</v>
      </c>
      <c r="D168" s="168" t="s">
        <v>293</v>
      </c>
      <c r="E168" s="169" t="s">
        <v>434</v>
      </c>
      <c r="F168" s="258" t="s">
        <v>435</v>
      </c>
      <c r="G168" s="258"/>
      <c r="H168" s="258"/>
      <c r="I168" s="258"/>
      <c r="J168" s="170" t="s">
        <v>235</v>
      </c>
      <c r="K168" s="171">
        <v>1</v>
      </c>
      <c r="L168" s="259">
        <v>0</v>
      </c>
      <c r="M168" s="259"/>
      <c r="N168" s="260">
        <f>ROUND(L168*K168,2)</f>
        <v>0</v>
      </c>
      <c r="O168" s="255"/>
      <c r="P168" s="255"/>
      <c r="Q168" s="255"/>
      <c r="R168" s="134"/>
      <c r="T168" s="164" t="s">
        <v>5</v>
      </c>
      <c r="U168" s="43" t="s">
        <v>43</v>
      </c>
      <c r="V168" s="35"/>
      <c r="W168" s="165">
        <f>V168*K168</f>
        <v>0</v>
      </c>
      <c r="X168" s="165">
        <v>0</v>
      </c>
      <c r="Y168" s="165">
        <f>X168*K168</f>
        <v>0</v>
      </c>
      <c r="Z168" s="165">
        <v>0</v>
      </c>
      <c r="AA168" s="166">
        <f>Z168*K168</f>
        <v>0</v>
      </c>
      <c r="AR168" s="17" t="s">
        <v>296</v>
      </c>
      <c r="AT168" s="17" t="s">
        <v>293</v>
      </c>
      <c r="AU168" s="17" t="s">
        <v>86</v>
      </c>
      <c r="AY168" s="17" t="s">
        <v>155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86</v>
      </c>
      <c r="BK168" s="105">
        <f>ROUND(L168*K168,2)</f>
        <v>0</v>
      </c>
      <c r="BL168" s="17" t="s">
        <v>217</v>
      </c>
      <c r="BM168" s="17" t="s">
        <v>436</v>
      </c>
    </row>
    <row r="169" spans="2:65" s="9" customFormat="1" ht="37.35" customHeight="1">
      <c r="B169" s="149"/>
      <c r="C169" s="150"/>
      <c r="D169" s="151" t="s">
        <v>126</v>
      </c>
      <c r="E169" s="151"/>
      <c r="F169" s="151"/>
      <c r="G169" s="151"/>
      <c r="H169" s="151"/>
      <c r="I169" s="151"/>
      <c r="J169" s="151"/>
      <c r="K169" s="151"/>
      <c r="L169" s="151"/>
      <c r="M169" s="151"/>
      <c r="N169" s="249">
        <f>N170+N180+N193+N212+N215+N218</f>
        <v>0</v>
      </c>
      <c r="O169" s="250"/>
      <c r="P169" s="250"/>
      <c r="Q169" s="250"/>
      <c r="R169" s="152"/>
      <c r="T169" s="153"/>
      <c r="U169" s="150"/>
      <c r="V169" s="150"/>
      <c r="W169" s="154">
        <f>W170+W180+W193+W212+W215+W218</f>
        <v>0</v>
      </c>
      <c r="X169" s="150"/>
      <c r="Y169" s="154">
        <f>Y170+Y180+Y193+Y212+Y215+Y218</f>
        <v>2.561048</v>
      </c>
      <c r="Z169" s="150"/>
      <c r="AA169" s="155">
        <f>AA170+AA180+AA193+AA212+AA215+AA218</f>
        <v>2.0480739999999997</v>
      </c>
      <c r="AR169" s="156" t="s">
        <v>108</v>
      </c>
      <c r="AT169" s="157" t="s">
        <v>77</v>
      </c>
      <c r="AU169" s="157" t="s">
        <v>78</v>
      </c>
      <c r="AY169" s="156" t="s">
        <v>155</v>
      </c>
      <c r="BK169" s="158">
        <f>BK170+BK180+BK193+BK212+BK215+BK218</f>
        <v>0</v>
      </c>
    </row>
    <row r="170" spans="2:65" s="9" customFormat="1" ht="19.899999999999999" customHeight="1">
      <c r="B170" s="149"/>
      <c r="C170" s="150"/>
      <c r="D170" s="159" t="s">
        <v>321</v>
      </c>
      <c r="E170" s="159"/>
      <c r="F170" s="159"/>
      <c r="G170" s="159"/>
      <c r="H170" s="159"/>
      <c r="I170" s="159"/>
      <c r="J170" s="159"/>
      <c r="K170" s="159"/>
      <c r="L170" s="159"/>
      <c r="M170" s="159"/>
      <c r="N170" s="247">
        <f>BK170</f>
        <v>0</v>
      </c>
      <c r="O170" s="248"/>
      <c r="P170" s="248"/>
      <c r="Q170" s="248"/>
      <c r="R170" s="152"/>
      <c r="T170" s="153"/>
      <c r="U170" s="150"/>
      <c r="V170" s="150"/>
      <c r="W170" s="154">
        <f>SUM(W171:W179)</f>
        <v>0</v>
      </c>
      <c r="X170" s="150"/>
      <c r="Y170" s="154">
        <f>SUM(Y171:Y179)</f>
        <v>0.47401300000000002</v>
      </c>
      <c r="Z170" s="150"/>
      <c r="AA170" s="155">
        <f>SUM(AA171:AA179)</f>
        <v>1.814074</v>
      </c>
      <c r="AR170" s="156" t="s">
        <v>108</v>
      </c>
      <c r="AT170" s="157" t="s">
        <v>77</v>
      </c>
      <c r="AU170" s="157" t="s">
        <v>86</v>
      </c>
      <c r="AY170" s="156" t="s">
        <v>155</v>
      </c>
      <c r="BK170" s="158">
        <f>SUM(BK171:BK179)</f>
        <v>0</v>
      </c>
    </row>
    <row r="171" spans="2:65" s="1" customFormat="1" ht="44.25" customHeight="1">
      <c r="B171" s="131"/>
      <c r="C171" s="160" t="s">
        <v>437</v>
      </c>
      <c r="D171" s="160" t="s">
        <v>156</v>
      </c>
      <c r="E171" s="161" t="s">
        <v>438</v>
      </c>
      <c r="F171" s="253" t="s">
        <v>439</v>
      </c>
      <c r="G171" s="253"/>
      <c r="H171" s="253"/>
      <c r="I171" s="253"/>
      <c r="J171" s="162" t="s">
        <v>240</v>
      </c>
      <c r="K171" s="163">
        <v>334.7</v>
      </c>
      <c r="L171" s="254">
        <v>0</v>
      </c>
      <c r="M171" s="254"/>
      <c r="N171" s="255">
        <f t="shared" ref="N171:N179" si="15">ROUND(L171*K171,2)</f>
        <v>0</v>
      </c>
      <c r="O171" s="255"/>
      <c r="P171" s="255"/>
      <c r="Q171" s="255"/>
      <c r="R171" s="134"/>
      <c r="T171" s="164" t="s">
        <v>5</v>
      </c>
      <c r="U171" s="43" t="s">
        <v>43</v>
      </c>
      <c r="V171" s="35"/>
      <c r="W171" s="165">
        <f t="shared" ref="W171:W179" si="16">V171*K171</f>
        <v>0</v>
      </c>
      <c r="X171" s="165">
        <v>0</v>
      </c>
      <c r="Y171" s="165">
        <f t="shared" ref="Y171:Y179" si="17">X171*K171</f>
        <v>0</v>
      </c>
      <c r="Z171" s="165">
        <v>5.4200000000000003E-3</v>
      </c>
      <c r="AA171" s="166">
        <f t="shared" ref="AA171:AA179" si="18">Z171*K171</f>
        <v>1.814074</v>
      </c>
      <c r="AR171" s="17" t="s">
        <v>217</v>
      </c>
      <c r="AT171" s="17" t="s">
        <v>156</v>
      </c>
      <c r="AU171" s="17" t="s">
        <v>108</v>
      </c>
      <c r="AY171" s="17" t="s">
        <v>155</v>
      </c>
      <c r="BE171" s="105">
        <f t="shared" ref="BE171:BE179" si="19">IF(U171="základní",N171,0)</f>
        <v>0</v>
      </c>
      <c r="BF171" s="105">
        <f t="shared" ref="BF171:BF179" si="20">IF(U171="snížená",N171,0)</f>
        <v>0</v>
      </c>
      <c r="BG171" s="105">
        <f t="shared" ref="BG171:BG179" si="21">IF(U171="zákl. přenesená",N171,0)</f>
        <v>0</v>
      </c>
      <c r="BH171" s="105">
        <f t="shared" ref="BH171:BH179" si="22">IF(U171="sníž. přenesená",N171,0)</f>
        <v>0</v>
      </c>
      <c r="BI171" s="105">
        <f t="shared" ref="BI171:BI179" si="23">IF(U171="nulová",N171,0)</f>
        <v>0</v>
      </c>
      <c r="BJ171" s="17" t="s">
        <v>86</v>
      </c>
      <c r="BK171" s="105">
        <f t="shared" ref="BK171:BK179" si="24">ROUND(L171*K171,2)</f>
        <v>0</v>
      </c>
      <c r="BL171" s="17" t="s">
        <v>217</v>
      </c>
      <c r="BM171" s="17" t="s">
        <v>440</v>
      </c>
    </row>
    <row r="172" spans="2:65" s="1" customFormat="1" ht="44.25" customHeight="1">
      <c r="B172" s="131"/>
      <c r="C172" s="160" t="s">
        <v>441</v>
      </c>
      <c r="D172" s="160" t="s">
        <v>156</v>
      </c>
      <c r="E172" s="161" t="s">
        <v>442</v>
      </c>
      <c r="F172" s="253" t="s">
        <v>443</v>
      </c>
      <c r="G172" s="253"/>
      <c r="H172" s="253"/>
      <c r="I172" s="253"/>
      <c r="J172" s="162" t="s">
        <v>240</v>
      </c>
      <c r="K172" s="163">
        <v>66.599999999999994</v>
      </c>
      <c r="L172" s="254">
        <v>0</v>
      </c>
      <c r="M172" s="254"/>
      <c r="N172" s="255">
        <f t="shared" si="15"/>
        <v>0</v>
      </c>
      <c r="O172" s="255"/>
      <c r="P172" s="255"/>
      <c r="Q172" s="255"/>
      <c r="R172" s="134"/>
      <c r="T172" s="164" t="s">
        <v>5</v>
      </c>
      <c r="U172" s="43" t="s">
        <v>43</v>
      </c>
      <c r="V172" s="35"/>
      <c r="W172" s="165">
        <f t="shared" si="16"/>
        <v>0</v>
      </c>
      <c r="X172" s="165">
        <v>1.8000000000000001E-4</v>
      </c>
      <c r="Y172" s="165">
        <f t="shared" si="17"/>
        <v>1.1988E-2</v>
      </c>
      <c r="Z172" s="165">
        <v>0</v>
      </c>
      <c r="AA172" s="166">
        <f t="shared" si="18"/>
        <v>0</v>
      </c>
      <c r="AR172" s="17" t="s">
        <v>217</v>
      </c>
      <c r="AT172" s="17" t="s">
        <v>156</v>
      </c>
      <c r="AU172" s="17" t="s">
        <v>108</v>
      </c>
      <c r="AY172" s="17" t="s">
        <v>155</v>
      </c>
      <c r="BE172" s="105">
        <f t="shared" si="19"/>
        <v>0</v>
      </c>
      <c r="BF172" s="105">
        <f t="shared" si="20"/>
        <v>0</v>
      </c>
      <c r="BG172" s="105">
        <f t="shared" si="21"/>
        <v>0</v>
      </c>
      <c r="BH172" s="105">
        <f t="shared" si="22"/>
        <v>0</v>
      </c>
      <c r="BI172" s="105">
        <f t="shared" si="23"/>
        <v>0</v>
      </c>
      <c r="BJ172" s="17" t="s">
        <v>86</v>
      </c>
      <c r="BK172" s="105">
        <f t="shared" si="24"/>
        <v>0</v>
      </c>
      <c r="BL172" s="17" t="s">
        <v>217</v>
      </c>
      <c r="BM172" s="17" t="s">
        <v>444</v>
      </c>
    </row>
    <row r="173" spans="2:65" s="1" customFormat="1" ht="22.5" customHeight="1">
      <c r="B173" s="131"/>
      <c r="C173" s="168" t="s">
        <v>445</v>
      </c>
      <c r="D173" s="168" t="s">
        <v>293</v>
      </c>
      <c r="E173" s="169" t="s">
        <v>446</v>
      </c>
      <c r="F173" s="258" t="s">
        <v>447</v>
      </c>
      <c r="G173" s="258"/>
      <c r="H173" s="258"/>
      <c r="I173" s="258"/>
      <c r="J173" s="170" t="s">
        <v>240</v>
      </c>
      <c r="K173" s="171">
        <v>60.5</v>
      </c>
      <c r="L173" s="259">
        <v>0</v>
      </c>
      <c r="M173" s="259"/>
      <c r="N173" s="260">
        <f t="shared" si="15"/>
        <v>0</v>
      </c>
      <c r="O173" s="255"/>
      <c r="P173" s="255"/>
      <c r="Q173" s="255"/>
      <c r="R173" s="134"/>
      <c r="T173" s="164" t="s">
        <v>5</v>
      </c>
      <c r="U173" s="43" t="s">
        <v>43</v>
      </c>
      <c r="V173" s="35"/>
      <c r="W173" s="165">
        <f t="shared" si="16"/>
        <v>0</v>
      </c>
      <c r="X173" s="165">
        <v>1.1999999999999999E-3</v>
      </c>
      <c r="Y173" s="165">
        <f t="shared" si="17"/>
        <v>7.2599999999999998E-2</v>
      </c>
      <c r="Z173" s="165">
        <v>0</v>
      </c>
      <c r="AA173" s="166">
        <f t="shared" si="18"/>
        <v>0</v>
      </c>
      <c r="AR173" s="17" t="s">
        <v>296</v>
      </c>
      <c r="AT173" s="17" t="s">
        <v>293</v>
      </c>
      <c r="AU173" s="17" t="s">
        <v>108</v>
      </c>
      <c r="AY173" s="17" t="s">
        <v>155</v>
      </c>
      <c r="BE173" s="105">
        <f t="shared" si="19"/>
        <v>0</v>
      </c>
      <c r="BF173" s="105">
        <f t="shared" si="20"/>
        <v>0</v>
      </c>
      <c r="BG173" s="105">
        <f t="shared" si="21"/>
        <v>0</v>
      </c>
      <c r="BH173" s="105">
        <f t="shared" si="22"/>
        <v>0</v>
      </c>
      <c r="BI173" s="105">
        <f t="shared" si="23"/>
        <v>0</v>
      </c>
      <c r="BJ173" s="17" t="s">
        <v>86</v>
      </c>
      <c r="BK173" s="105">
        <f t="shared" si="24"/>
        <v>0</v>
      </c>
      <c r="BL173" s="17" t="s">
        <v>217</v>
      </c>
      <c r="BM173" s="17" t="s">
        <v>448</v>
      </c>
    </row>
    <row r="174" spans="2:65" s="1" customFormat="1" ht="22.5" customHeight="1">
      <c r="B174" s="131"/>
      <c r="C174" s="168" t="s">
        <v>449</v>
      </c>
      <c r="D174" s="168" t="s">
        <v>293</v>
      </c>
      <c r="E174" s="169" t="s">
        <v>450</v>
      </c>
      <c r="F174" s="258" t="s">
        <v>451</v>
      </c>
      <c r="G174" s="258"/>
      <c r="H174" s="258"/>
      <c r="I174" s="258"/>
      <c r="J174" s="170" t="s">
        <v>240</v>
      </c>
      <c r="K174" s="171">
        <v>4.9000000000000004</v>
      </c>
      <c r="L174" s="259">
        <v>0</v>
      </c>
      <c r="M174" s="259"/>
      <c r="N174" s="260">
        <f t="shared" si="15"/>
        <v>0</v>
      </c>
      <c r="O174" s="255"/>
      <c r="P174" s="255"/>
      <c r="Q174" s="255"/>
      <c r="R174" s="134"/>
      <c r="T174" s="164" t="s">
        <v>5</v>
      </c>
      <c r="U174" s="43" t="s">
        <v>43</v>
      </c>
      <c r="V174" s="35"/>
      <c r="W174" s="165">
        <f t="shared" si="16"/>
        <v>0</v>
      </c>
      <c r="X174" s="165">
        <v>1.25E-3</v>
      </c>
      <c r="Y174" s="165">
        <f t="shared" si="17"/>
        <v>6.1250000000000002E-3</v>
      </c>
      <c r="Z174" s="165">
        <v>0</v>
      </c>
      <c r="AA174" s="166">
        <f t="shared" si="18"/>
        <v>0</v>
      </c>
      <c r="AR174" s="17" t="s">
        <v>296</v>
      </c>
      <c r="AT174" s="17" t="s">
        <v>293</v>
      </c>
      <c r="AU174" s="17" t="s">
        <v>108</v>
      </c>
      <c r="AY174" s="17" t="s">
        <v>155</v>
      </c>
      <c r="BE174" s="105">
        <f t="shared" si="19"/>
        <v>0</v>
      </c>
      <c r="BF174" s="105">
        <f t="shared" si="20"/>
        <v>0</v>
      </c>
      <c r="BG174" s="105">
        <f t="shared" si="21"/>
        <v>0</v>
      </c>
      <c r="BH174" s="105">
        <f t="shared" si="22"/>
        <v>0</v>
      </c>
      <c r="BI174" s="105">
        <f t="shared" si="23"/>
        <v>0</v>
      </c>
      <c r="BJ174" s="17" t="s">
        <v>86</v>
      </c>
      <c r="BK174" s="105">
        <f t="shared" si="24"/>
        <v>0</v>
      </c>
      <c r="BL174" s="17" t="s">
        <v>217</v>
      </c>
      <c r="BM174" s="17" t="s">
        <v>452</v>
      </c>
    </row>
    <row r="175" spans="2:65" s="1" customFormat="1" ht="22.5" customHeight="1">
      <c r="B175" s="131"/>
      <c r="C175" s="168" t="s">
        <v>453</v>
      </c>
      <c r="D175" s="168" t="s">
        <v>293</v>
      </c>
      <c r="E175" s="169" t="s">
        <v>454</v>
      </c>
      <c r="F175" s="258" t="s">
        <v>455</v>
      </c>
      <c r="G175" s="258"/>
      <c r="H175" s="258"/>
      <c r="I175" s="258"/>
      <c r="J175" s="170" t="s">
        <v>240</v>
      </c>
      <c r="K175" s="171">
        <v>1.2</v>
      </c>
      <c r="L175" s="259">
        <v>0</v>
      </c>
      <c r="M175" s="259"/>
      <c r="N175" s="260">
        <f t="shared" si="15"/>
        <v>0</v>
      </c>
      <c r="O175" s="255"/>
      <c r="P175" s="255"/>
      <c r="Q175" s="255"/>
      <c r="R175" s="134"/>
      <c r="T175" s="164" t="s">
        <v>5</v>
      </c>
      <c r="U175" s="43" t="s">
        <v>43</v>
      </c>
      <c r="V175" s="35"/>
      <c r="W175" s="165">
        <f t="shared" si="16"/>
        <v>0</v>
      </c>
      <c r="X175" s="165">
        <v>1.1000000000000001E-3</v>
      </c>
      <c r="Y175" s="165">
        <f t="shared" si="17"/>
        <v>1.32E-3</v>
      </c>
      <c r="Z175" s="165">
        <v>0</v>
      </c>
      <c r="AA175" s="166">
        <f t="shared" si="18"/>
        <v>0</v>
      </c>
      <c r="AR175" s="17" t="s">
        <v>296</v>
      </c>
      <c r="AT175" s="17" t="s">
        <v>293</v>
      </c>
      <c r="AU175" s="17" t="s">
        <v>108</v>
      </c>
      <c r="AY175" s="17" t="s">
        <v>155</v>
      </c>
      <c r="BE175" s="105">
        <f t="shared" si="19"/>
        <v>0</v>
      </c>
      <c r="BF175" s="105">
        <f t="shared" si="20"/>
        <v>0</v>
      </c>
      <c r="BG175" s="105">
        <f t="shared" si="21"/>
        <v>0</v>
      </c>
      <c r="BH175" s="105">
        <f t="shared" si="22"/>
        <v>0</v>
      </c>
      <c r="BI175" s="105">
        <f t="shared" si="23"/>
        <v>0</v>
      </c>
      <c r="BJ175" s="17" t="s">
        <v>86</v>
      </c>
      <c r="BK175" s="105">
        <f t="shared" si="24"/>
        <v>0</v>
      </c>
      <c r="BL175" s="17" t="s">
        <v>217</v>
      </c>
      <c r="BM175" s="17" t="s">
        <v>456</v>
      </c>
    </row>
    <row r="176" spans="2:65" s="1" customFormat="1" ht="44.25" customHeight="1">
      <c r="B176" s="131"/>
      <c r="C176" s="160" t="s">
        <v>457</v>
      </c>
      <c r="D176" s="160" t="s">
        <v>156</v>
      </c>
      <c r="E176" s="161" t="s">
        <v>458</v>
      </c>
      <c r="F176" s="253" t="s">
        <v>459</v>
      </c>
      <c r="G176" s="253"/>
      <c r="H176" s="253"/>
      <c r="I176" s="253"/>
      <c r="J176" s="162" t="s">
        <v>240</v>
      </c>
      <c r="K176" s="163">
        <v>106</v>
      </c>
      <c r="L176" s="254">
        <v>0</v>
      </c>
      <c r="M176" s="254"/>
      <c r="N176" s="255">
        <f t="shared" si="15"/>
        <v>0</v>
      </c>
      <c r="O176" s="255"/>
      <c r="P176" s="255"/>
      <c r="Q176" s="255"/>
      <c r="R176" s="134"/>
      <c r="T176" s="164" t="s">
        <v>5</v>
      </c>
      <c r="U176" s="43" t="s">
        <v>43</v>
      </c>
      <c r="V176" s="35"/>
      <c r="W176" s="165">
        <f t="shared" si="16"/>
        <v>0</v>
      </c>
      <c r="X176" s="165">
        <v>3.2000000000000003E-4</v>
      </c>
      <c r="Y176" s="165">
        <f t="shared" si="17"/>
        <v>3.3920000000000006E-2</v>
      </c>
      <c r="Z176" s="165">
        <v>0</v>
      </c>
      <c r="AA176" s="166">
        <f t="shared" si="18"/>
        <v>0</v>
      </c>
      <c r="AR176" s="17" t="s">
        <v>217</v>
      </c>
      <c r="AT176" s="17" t="s">
        <v>156</v>
      </c>
      <c r="AU176" s="17" t="s">
        <v>108</v>
      </c>
      <c r="AY176" s="17" t="s">
        <v>155</v>
      </c>
      <c r="BE176" s="105">
        <f t="shared" si="19"/>
        <v>0</v>
      </c>
      <c r="BF176" s="105">
        <f t="shared" si="20"/>
        <v>0</v>
      </c>
      <c r="BG176" s="105">
        <f t="shared" si="21"/>
        <v>0</v>
      </c>
      <c r="BH176" s="105">
        <f t="shared" si="22"/>
        <v>0</v>
      </c>
      <c r="BI176" s="105">
        <f t="shared" si="23"/>
        <v>0</v>
      </c>
      <c r="BJ176" s="17" t="s">
        <v>86</v>
      </c>
      <c r="BK176" s="105">
        <f t="shared" si="24"/>
        <v>0</v>
      </c>
      <c r="BL176" s="17" t="s">
        <v>217</v>
      </c>
      <c r="BM176" s="17" t="s">
        <v>460</v>
      </c>
    </row>
    <row r="177" spans="2:65" s="1" customFormat="1" ht="22.5" customHeight="1">
      <c r="B177" s="131"/>
      <c r="C177" s="168" t="s">
        <v>461</v>
      </c>
      <c r="D177" s="168" t="s">
        <v>293</v>
      </c>
      <c r="E177" s="169" t="s">
        <v>462</v>
      </c>
      <c r="F177" s="258" t="s">
        <v>463</v>
      </c>
      <c r="G177" s="258"/>
      <c r="H177" s="258"/>
      <c r="I177" s="258"/>
      <c r="J177" s="170" t="s">
        <v>240</v>
      </c>
      <c r="K177" s="171">
        <v>106</v>
      </c>
      <c r="L177" s="259">
        <v>0</v>
      </c>
      <c r="M177" s="259"/>
      <c r="N177" s="260">
        <f t="shared" si="15"/>
        <v>0</v>
      </c>
      <c r="O177" s="255"/>
      <c r="P177" s="255"/>
      <c r="Q177" s="255"/>
      <c r="R177" s="134"/>
      <c r="T177" s="164" t="s">
        <v>5</v>
      </c>
      <c r="U177" s="43" t="s">
        <v>43</v>
      </c>
      <c r="V177" s="35"/>
      <c r="W177" s="165">
        <f t="shared" si="16"/>
        <v>0</v>
      </c>
      <c r="X177" s="165">
        <v>1.3500000000000001E-3</v>
      </c>
      <c r="Y177" s="165">
        <f t="shared" si="17"/>
        <v>0.1431</v>
      </c>
      <c r="Z177" s="165">
        <v>0</v>
      </c>
      <c r="AA177" s="166">
        <f t="shared" si="18"/>
        <v>0</v>
      </c>
      <c r="AR177" s="17" t="s">
        <v>296</v>
      </c>
      <c r="AT177" s="17" t="s">
        <v>293</v>
      </c>
      <c r="AU177" s="17" t="s">
        <v>108</v>
      </c>
      <c r="AY177" s="17" t="s">
        <v>155</v>
      </c>
      <c r="BE177" s="105">
        <f t="shared" si="19"/>
        <v>0</v>
      </c>
      <c r="BF177" s="105">
        <f t="shared" si="20"/>
        <v>0</v>
      </c>
      <c r="BG177" s="105">
        <f t="shared" si="21"/>
        <v>0</v>
      </c>
      <c r="BH177" s="105">
        <f t="shared" si="22"/>
        <v>0</v>
      </c>
      <c r="BI177" s="105">
        <f t="shared" si="23"/>
        <v>0</v>
      </c>
      <c r="BJ177" s="17" t="s">
        <v>86</v>
      </c>
      <c r="BK177" s="105">
        <f t="shared" si="24"/>
        <v>0</v>
      </c>
      <c r="BL177" s="17" t="s">
        <v>217</v>
      </c>
      <c r="BM177" s="17" t="s">
        <v>464</v>
      </c>
    </row>
    <row r="178" spans="2:65" s="1" customFormat="1" ht="31.5" customHeight="1">
      <c r="B178" s="131"/>
      <c r="C178" s="160" t="s">
        <v>465</v>
      </c>
      <c r="D178" s="160" t="s">
        <v>156</v>
      </c>
      <c r="E178" s="161" t="s">
        <v>466</v>
      </c>
      <c r="F178" s="253" t="s">
        <v>467</v>
      </c>
      <c r="G178" s="253"/>
      <c r="H178" s="253"/>
      <c r="I178" s="253"/>
      <c r="J178" s="162" t="s">
        <v>214</v>
      </c>
      <c r="K178" s="163">
        <v>122</v>
      </c>
      <c r="L178" s="254">
        <v>0</v>
      </c>
      <c r="M178" s="254"/>
      <c r="N178" s="255">
        <f t="shared" si="15"/>
        <v>0</v>
      </c>
      <c r="O178" s="255"/>
      <c r="P178" s="255"/>
      <c r="Q178" s="255"/>
      <c r="R178" s="134"/>
      <c r="T178" s="164" t="s">
        <v>5</v>
      </c>
      <c r="U178" s="43" t="s">
        <v>43</v>
      </c>
      <c r="V178" s="35"/>
      <c r="W178" s="165">
        <f t="shared" si="16"/>
        <v>0</v>
      </c>
      <c r="X178" s="165">
        <v>1.6800000000000001E-3</v>
      </c>
      <c r="Y178" s="165">
        <f t="shared" si="17"/>
        <v>0.20496</v>
      </c>
      <c r="Z178" s="165">
        <v>0</v>
      </c>
      <c r="AA178" s="166">
        <f t="shared" si="18"/>
        <v>0</v>
      </c>
      <c r="AR178" s="17" t="s">
        <v>217</v>
      </c>
      <c r="AT178" s="17" t="s">
        <v>156</v>
      </c>
      <c r="AU178" s="17" t="s">
        <v>108</v>
      </c>
      <c r="AY178" s="17" t="s">
        <v>155</v>
      </c>
      <c r="BE178" s="105">
        <f t="shared" si="19"/>
        <v>0</v>
      </c>
      <c r="BF178" s="105">
        <f t="shared" si="20"/>
        <v>0</v>
      </c>
      <c r="BG178" s="105">
        <f t="shared" si="21"/>
        <v>0</v>
      </c>
      <c r="BH178" s="105">
        <f t="shared" si="22"/>
        <v>0</v>
      </c>
      <c r="BI178" s="105">
        <f t="shared" si="23"/>
        <v>0</v>
      </c>
      <c r="BJ178" s="17" t="s">
        <v>86</v>
      </c>
      <c r="BK178" s="105">
        <f t="shared" si="24"/>
        <v>0</v>
      </c>
      <c r="BL178" s="17" t="s">
        <v>217</v>
      </c>
      <c r="BM178" s="17" t="s">
        <v>468</v>
      </c>
    </row>
    <row r="179" spans="2:65" s="1" customFormat="1" ht="31.5" customHeight="1">
      <c r="B179" s="131"/>
      <c r="C179" s="160" t="s">
        <v>469</v>
      </c>
      <c r="D179" s="160" t="s">
        <v>156</v>
      </c>
      <c r="E179" s="161" t="s">
        <v>470</v>
      </c>
      <c r="F179" s="253" t="s">
        <v>471</v>
      </c>
      <c r="G179" s="253"/>
      <c r="H179" s="253"/>
      <c r="I179" s="253"/>
      <c r="J179" s="162" t="s">
        <v>256</v>
      </c>
      <c r="K179" s="163">
        <v>0.47399999999999998</v>
      </c>
      <c r="L179" s="254">
        <v>0</v>
      </c>
      <c r="M179" s="254"/>
      <c r="N179" s="255">
        <f t="shared" si="15"/>
        <v>0</v>
      </c>
      <c r="O179" s="255"/>
      <c r="P179" s="255"/>
      <c r="Q179" s="255"/>
      <c r="R179" s="134"/>
      <c r="T179" s="164" t="s">
        <v>5</v>
      </c>
      <c r="U179" s="43" t="s">
        <v>43</v>
      </c>
      <c r="V179" s="35"/>
      <c r="W179" s="165">
        <f t="shared" si="16"/>
        <v>0</v>
      </c>
      <c r="X179" s="165">
        <v>0</v>
      </c>
      <c r="Y179" s="165">
        <f t="shared" si="17"/>
        <v>0</v>
      </c>
      <c r="Z179" s="165">
        <v>0</v>
      </c>
      <c r="AA179" s="166">
        <f t="shared" si="18"/>
        <v>0</v>
      </c>
      <c r="AR179" s="17" t="s">
        <v>160</v>
      </c>
      <c r="AT179" s="17" t="s">
        <v>156</v>
      </c>
      <c r="AU179" s="17" t="s">
        <v>108</v>
      </c>
      <c r="AY179" s="17" t="s">
        <v>155</v>
      </c>
      <c r="BE179" s="105">
        <f t="shared" si="19"/>
        <v>0</v>
      </c>
      <c r="BF179" s="105">
        <f t="shared" si="20"/>
        <v>0</v>
      </c>
      <c r="BG179" s="105">
        <f t="shared" si="21"/>
        <v>0</v>
      </c>
      <c r="BH179" s="105">
        <f t="shared" si="22"/>
        <v>0</v>
      </c>
      <c r="BI179" s="105">
        <f t="shared" si="23"/>
        <v>0</v>
      </c>
      <c r="BJ179" s="17" t="s">
        <v>86</v>
      </c>
      <c r="BK179" s="105">
        <f t="shared" si="24"/>
        <v>0</v>
      </c>
      <c r="BL179" s="17" t="s">
        <v>160</v>
      </c>
      <c r="BM179" s="17" t="s">
        <v>472</v>
      </c>
    </row>
    <row r="180" spans="2:65" s="9" customFormat="1" ht="29.85" customHeight="1">
      <c r="B180" s="149"/>
      <c r="C180" s="150"/>
      <c r="D180" s="159" t="s">
        <v>322</v>
      </c>
      <c r="E180" s="159"/>
      <c r="F180" s="159"/>
      <c r="G180" s="159"/>
      <c r="H180" s="159"/>
      <c r="I180" s="159"/>
      <c r="J180" s="159"/>
      <c r="K180" s="159"/>
      <c r="L180" s="159"/>
      <c r="M180" s="159"/>
      <c r="N180" s="261">
        <f>BK180</f>
        <v>0</v>
      </c>
      <c r="O180" s="262"/>
      <c r="P180" s="262"/>
      <c r="Q180" s="262"/>
      <c r="R180" s="152"/>
      <c r="T180" s="153"/>
      <c r="U180" s="150"/>
      <c r="V180" s="150"/>
      <c r="W180" s="154">
        <f>SUM(W181:W192)</f>
        <v>0</v>
      </c>
      <c r="X180" s="150"/>
      <c r="Y180" s="154">
        <f>SUM(Y181:Y192)</f>
        <v>1.807137</v>
      </c>
      <c r="Z180" s="150"/>
      <c r="AA180" s="155">
        <f>SUM(AA181:AA192)</f>
        <v>0</v>
      </c>
      <c r="AR180" s="156" t="s">
        <v>108</v>
      </c>
      <c r="AT180" s="157" t="s">
        <v>77</v>
      </c>
      <c r="AU180" s="157" t="s">
        <v>86</v>
      </c>
      <c r="AY180" s="156" t="s">
        <v>155</v>
      </c>
      <c r="BK180" s="158">
        <f>SUM(BK181:BK192)</f>
        <v>0</v>
      </c>
    </row>
    <row r="181" spans="2:65" s="1" customFormat="1" ht="31.5" customHeight="1">
      <c r="B181" s="131"/>
      <c r="C181" s="160" t="s">
        <v>227</v>
      </c>
      <c r="D181" s="160" t="s">
        <v>156</v>
      </c>
      <c r="E181" s="161" t="s">
        <v>473</v>
      </c>
      <c r="F181" s="253" t="s">
        <v>474</v>
      </c>
      <c r="G181" s="253"/>
      <c r="H181" s="253"/>
      <c r="I181" s="253"/>
      <c r="J181" s="162" t="s">
        <v>240</v>
      </c>
      <c r="K181" s="163">
        <v>2</v>
      </c>
      <c r="L181" s="254">
        <v>0</v>
      </c>
      <c r="M181" s="254"/>
      <c r="N181" s="255">
        <f t="shared" ref="N181:N192" si="25">ROUND(L181*K181,2)</f>
        <v>0</v>
      </c>
      <c r="O181" s="255"/>
      <c r="P181" s="255"/>
      <c r="Q181" s="255"/>
      <c r="R181" s="134"/>
      <c r="T181" s="164" t="s">
        <v>5</v>
      </c>
      <c r="U181" s="43" t="s">
        <v>43</v>
      </c>
      <c r="V181" s="35"/>
      <c r="W181" s="165">
        <f t="shared" ref="W181:W192" si="26">V181*K181</f>
        <v>0</v>
      </c>
      <c r="X181" s="165">
        <v>1.58E-3</v>
      </c>
      <c r="Y181" s="165">
        <f t="shared" ref="Y181:Y192" si="27">X181*K181</f>
        <v>3.16E-3</v>
      </c>
      <c r="Z181" s="165">
        <v>0</v>
      </c>
      <c r="AA181" s="166">
        <f t="shared" ref="AA181:AA192" si="28">Z181*K181</f>
        <v>0</v>
      </c>
      <c r="AR181" s="17" t="s">
        <v>217</v>
      </c>
      <c r="AT181" s="17" t="s">
        <v>156</v>
      </c>
      <c r="AU181" s="17" t="s">
        <v>108</v>
      </c>
      <c r="AY181" s="17" t="s">
        <v>155</v>
      </c>
      <c r="BE181" s="105">
        <f t="shared" ref="BE181:BE192" si="29">IF(U181="základní",N181,0)</f>
        <v>0</v>
      </c>
      <c r="BF181" s="105">
        <f t="shared" ref="BF181:BF192" si="30">IF(U181="snížená",N181,0)</f>
        <v>0</v>
      </c>
      <c r="BG181" s="105">
        <f t="shared" ref="BG181:BG192" si="31">IF(U181="zákl. přenesená",N181,0)</f>
        <v>0</v>
      </c>
      <c r="BH181" s="105">
        <f t="shared" ref="BH181:BH192" si="32">IF(U181="sníž. přenesená",N181,0)</f>
        <v>0</v>
      </c>
      <c r="BI181" s="105">
        <f t="shared" ref="BI181:BI192" si="33">IF(U181="nulová",N181,0)</f>
        <v>0</v>
      </c>
      <c r="BJ181" s="17" t="s">
        <v>86</v>
      </c>
      <c r="BK181" s="105">
        <f t="shared" ref="BK181:BK192" si="34">ROUND(L181*K181,2)</f>
        <v>0</v>
      </c>
      <c r="BL181" s="17" t="s">
        <v>217</v>
      </c>
      <c r="BM181" s="17" t="s">
        <v>475</v>
      </c>
    </row>
    <row r="182" spans="2:65" s="1" customFormat="1" ht="31.5" customHeight="1">
      <c r="B182" s="131"/>
      <c r="C182" s="160" t="s">
        <v>476</v>
      </c>
      <c r="D182" s="160" t="s">
        <v>156</v>
      </c>
      <c r="E182" s="161" t="s">
        <v>477</v>
      </c>
      <c r="F182" s="253" t="s">
        <v>478</v>
      </c>
      <c r="G182" s="253"/>
      <c r="H182" s="253"/>
      <c r="I182" s="253"/>
      <c r="J182" s="162" t="s">
        <v>240</v>
      </c>
      <c r="K182" s="163">
        <v>6</v>
      </c>
      <c r="L182" s="254">
        <v>0</v>
      </c>
      <c r="M182" s="254"/>
      <c r="N182" s="255">
        <f t="shared" si="25"/>
        <v>0</v>
      </c>
      <c r="O182" s="255"/>
      <c r="P182" s="255"/>
      <c r="Q182" s="255"/>
      <c r="R182" s="134"/>
      <c r="T182" s="164" t="s">
        <v>5</v>
      </c>
      <c r="U182" s="43" t="s">
        <v>43</v>
      </c>
      <c r="V182" s="35"/>
      <c r="W182" s="165">
        <f t="shared" si="26"/>
        <v>0</v>
      </c>
      <c r="X182" s="165">
        <v>2.96E-3</v>
      </c>
      <c r="Y182" s="165">
        <f t="shared" si="27"/>
        <v>1.7759999999999998E-2</v>
      </c>
      <c r="Z182" s="165">
        <v>0</v>
      </c>
      <c r="AA182" s="166">
        <f t="shared" si="28"/>
        <v>0</v>
      </c>
      <c r="AR182" s="17" t="s">
        <v>217</v>
      </c>
      <c r="AT182" s="17" t="s">
        <v>156</v>
      </c>
      <c r="AU182" s="17" t="s">
        <v>108</v>
      </c>
      <c r="AY182" s="17" t="s">
        <v>155</v>
      </c>
      <c r="BE182" s="105">
        <f t="shared" si="29"/>
        <v>0</v>
      </c>
      <c r="BF182" s="105">
        <f t="shared" si="30"/>
        <v>0</v>
      </c>
      <c r="BG182" s="105">
        <f t="shared" si="31"/>
        <v>0</v>
      </c>
      <c r="BH182" s="105">
        <f t="shared" si="32"/>
        <v>0</v>
      </c>
      <c r="BI182" s="105">
        <f t="shared" si="33"/>
        <v>0</v>
      </c>
      <c r="BJ182" s="17" t="s">
        <v>86</v>
      </c>
      <c r="BK182" s="105">
        <f t="shared" si="34"/>
        <v>0</v>
      </c>
      <c r="BL182" s="17" t="s">
        <v>217</v>
      </c>
      <c r="BM182" s="17" t="s">
        <v>479</v>
      </c>
    </row>
    <row r="183" spans="2:65" s="1" customFormat="1" ht="31.5" customHeight="1">
      <c r="B183" s="131"/>
      <c r="C183" s="160" t="s">
        <v>222</v>
      </c>
      <c r="D183" s="160" t="s">
        <v>156</v>
      </c>
      <c r="E183" s="161" t="s">
        <v>480</v>
      </c>
      <c r="F183" s="253" t="s">
        <v>481</v>
      </c>
      <c r="G183" s="253"/>
      <c r="H183" s="253"/>
      <c r="I183" s="253"/>
      <c r="J183" s="162" t="s">
        <v>240</v>
      </c>
      <c r="K183" s="163">
        <v>1</v>
      </c>
      <c r="L183" s="254">
        <v>0</v>
      </c>
      <c r="M183" s="254"/>
      <c r="N183" s="255">
        <f t="shared" si="25"/>
        <v>0</v>
      </c>
      <c r="O183" s="255"/>
      <c r="P183" s="255"/>
      <c r="Q183" s="255"/>
      <c r="R183" s="134"/>
      <c r="T183" s="164" t="s">
        <v>5</v>
      </c>
      <c r="U183" s="43" t="s">
        <v>43</v>
      </c>
      <c r="V183" s="35"/>
      <c r="W183" s="165">
        <f t="shared" si="26"/>
        <v>0</v>
      </c>
      <c r="X183" s="165">
        <v>5.5900000000000004E-3</v>
      </c>
      <c r="Y183" s="165">
        <f t="shared" si="27"/>
        <v>5.5900000000000004E-3</v>
      </c>
      <c r="Z183" s="165">
        <v>0</v>
      </c>
      <c r="AA183" s="166">
        <f t="shared" si="28"/>
        <v>0</v>
      </c>
      <c r="AR183" s="17" t="s">
        <v>217</v>
      </c>
      <c r="AT183" s="17" t="s">
        <v>156</v>
      </c>
      <c r="AU183" s="17" t="s">
        <v>108</v>
      </c>
      <c r="AY183" s="17" t="s">
        <v>155</v>
      </c>
      <c r="BE183" s="105">
        <f t="shared" si="29"/>
        <v>0</v>
      </c>
      <c r="BF183" s="105">
        <f t="shared" si="30"/>
        <v>0</v>
      </c>
      <c r="BG183" s="105">
        <f t="shared" si="31"/>
        <v>0</v>
      </c>
      <c r="BH183" s="105">
        <f t="shared" si="32"/>
        <v>0</v>
      </c>
      <c r="BI183" s="105">
        <f t="shared" si="33"/>
        <v>0</v>
      </c>
      <c r="BJ183" s="17" t="s">
        <v>86</v>
      </c>
      <c r="BK183" s="105">
        <f t="shared" si="34"/>
        <v>0</v>
      </c>
      <c r="BL183" s="17" t="s">
        <v>217</v>
      </c>
      <c r="BM183" s="17" t="s">
        <v>482</v>
      </c>
    </row>
    <row r="184" spans="2:65" s="1" customFormat="1" ht="31.5" customHeight="1">
      <c r="B184" s="131"/>
      <c r="C184" s="160" t="s">
        <v>217</v>
      </c>
      <c r="D184" s="160" t="s">
        <v>156</v>
      </c>
      <c r="E184" s="161" t="s">
        <v>483</v>
      </c>
      <c r="F184" s="253" t="s">
        <v>484</v>
      </c>
      <c r="G184" s="253"/>
      <c r="H184" s="253"/>
      <c r="I184" s="253"/>
      <c r="J184" s="162" t="s">
        <v>240</v>
      </c>
      <c r="K184" s="163">
        <v>4.0999999999999996</v>
      </c>
      <c r="L184" s="254">
        <v>0</v>
      </c>
      <c r="M184" s="254"/>
      <c r="N184" s="255">
        <f t="shared" si="25"/>
        <v>0</v>
      </c>
      <c r="O184" s="255"/>
      <c r="P184" s="255"/>
      <c r="Q184" s="255"/>
      <c r="R184" s="134"/>
      <c r="T184" s="164" t="s">
        <v>5</v>
      </c>
      <c r="U184" s="43" t="s">
        <v>43</v>
      </c>
      <c r="V184" s="35"/>
      <c r="W184" s="165">
        <f t="shared" si="26"/>
        <v>0</v>
      </c>
      <c r="X184" s="165">
        <v>5.7499999999999999E-3</v>
      </c>
      <c r="Y184" s="165">
        <f t="shared" si="27"/>
        <v>2.3574999999999999E-2</v>
      </c>
      <c r="Z184" s="165">
        <v>0</v>
      </c>
      <c r="AA184" s="166">
        <f t="shared" si="28"/>
        <v>0</v>
      </c>
      <c r="AR184" s="17" t="s">
        <v>217</v>
      </c>
      <c r="AT184" s="17" t="s">
        <v>156</v>
      </c>
      <c r="AU184" s="17" t="s">
        <v>108</v>
      </c>
      <c r="AY184" s="17" t="s">
        <v>155</v>
      </c>
      <c r="BE184" s="105">
        <f t="shared" si="29"/>
        <v>0</v>
      </c>
      <c r="BF184" s="105">
        <f t="shared" si="30"/>
        <v>0</v>
      </c>
      <c r="BG184" s="105">
        <f t="shared" si="31"/>
        <v>0</v>
      </c>
      <c r="BH184" s="105">
        <f t="shared" si="32"/>
        <v>0</v>
      </c>
      <c r="BI184" s="105">
        <f t="shared" si="33"/>
        <v>0</v>
      </c>
      <c r="BJ184" s="17" t="s">
        <v>86</v>
      </c>
      <c r="BK184" s="105">
        <f t="shared" si="34"/>
        <v>0</v>
      </c>
      <c r="BL184" s="17" t="s">
        <v>217</v>
      </c>
      <c r="BM184" s="17" t="s">
        <v>485</v>
      </c>
    </row>
    <row r="185" spans="2:65" s="1" customFormat="1" ht="31.5" customHeight="1">
      <c r="B185" s="131"/>
      <c r="C185" s="160" t="s">
        <v>11</v>
      </c>
      <c r="D185" s="160" t="s">
        <v>156</v>
      </c>
      <c r="E185" s="161" t="s">
        <v>486</v>
      </c>
      <c r="F185" s="253" t="s">
        <v>487</v>
      </c>
      <c r="G185" s="253"/>
      <c r="H185" s="253"/>
      <c r="I185" s="253"/>
      <c r="J185" s="162" t="s">
        <v>240</v>
      </c>
      <c r="K185" s="163">
        <v>58.2</v>
      </c>
      <c r="L185" s="254">
        <v>0</v>
      </c>
      <c r="M185" s="254"/>
      <c r="N185" s="255">
        <f t="shared" si="25"/>
        <v>0</v>
      </c>
      <c r="O185" s="255"/>
      <c r="P185" s="255"/>
      <c r="Q185" s="255"/>
      <c r="R185" s="134"/>
      <c r="T185" s="164" t="s">
        <v>5</v>
      </c>
      <c r="U185" s="43" t="s">
        <v>43</v>
      </c>
      <c r="V185" s="35"/>
      <c r="W185" s="165">
        <f t="shared" si="26"/>
        <v>0</v>
      </c>
      <c r="X185" s="165">
        <v>7.5100000000000002E-3</v>
      </c>
      <c r="Y185" s="165">
        <f t="shared" si="27"/>
        <v>0.43708200000000003</v>
      </c>
      <c r="Z185" s="165">
        <v>0</v>
      </c>
      <c r="AA185" s="166">
        <f t="shared" si="28"/>
        <v>0</v>
      </c>
      <c r="AR185" s="17" t="s">
        <v>217</v>
      </c>
      <c r="AT185" s="17" t="s">
        <v>156</v>
      </c>
      <c r="AU185" s="17" t="s">
        <v>108</v>
      </c>
      <c r="AY185" s="17" t="s">
        <v>155</v>
      </c>
      <c r="BE185" s="105">
        <f t="shared" si="29"/>
        <v>0</v>
      </c>
      <c r="BF185" s="105">
        <f t="shared" si="30"/>
        <v>0</v>
      </c>
      <c r="BG185" s="105">
        <f t="shared" si="31"/>
        <v>0</v>
      </c>
      <c r="BH185" s="105">
        <f t="shared" si="32"/>
        <v>0</v>
      </c>
      <c r="BI185" s="105">
        <f t="shared" si="33"/>
        <v>0</v>
      </c>
      <c r="BJ185" s="17" t="s">
        <v>86</v>
      </c>
      <c r="BK185" s="105">
        <f t="shared" si="34"/>
        <v>0</v>
      </c>
      <c r="BL185" s="17" t="s">
        <v>217</v>
      </c>
      <c r="BM185" s="17" t="s">
        <v>488</v>
      </c>
    </row>
    <row r="186" spans="2:65" s="1" customFormat="1" ht="31.5" customHeight="1">
      <c r="B186" s="131"/>
      <c r="C186" s="160" t="s">
        <v>198</v>
      </c>
      <c r="D186" s="160" t="s">
        <v>156</v>
      </c>
      <c r="E186" s="161" t="s">
        <v>489</v>
      </c>
      <c r="F186" s="253" t="s">
        <v>490</v>
      </c>
      <c r="G186" s="253"/>
      <c r="H186" s="253"/>
      <c r="I186" s="253"/>
      <c r="J186" s="162" t="s">
        <v>240</v>
      </c>
      <c r="K186" s="163">
        <v>101</v>
      </c>
      <c r="L186" s="254">
        <v>0</v>
      </c>
      <c r="M186" s="254"/>
      <c r="N186" s="255">
        <f t="shared" si="25"/>
        <v>0</v>
      </c>
      <c r="O186" s="255"/>
      <c r="P186" s="255"/>
      <c r="Q186" s="255"/>
      <c r="R186" s="134"/>
      <c r="T186" s="164" t="s">
        <v>5</v>
      </c>
      <c r="U186" s="43" t="s">
        <v>43</v>
      </c>
      <c r="V186" s="35"/>
      <c r="W186" s="165">
        <f t="shared" si="26"/>
        <v>0</v>
      </c>
      <c r="X186" s="165">
        <v>9.8799999999999999E-3</v>
      </c>
      <c r="Y186" s="165">
        <f t="shared" si="27"/>
        <v>0.99787999999999999</v>
      </c>
      <c r="Z186" s="165">
        <v>0</v>
      </c>
      <c r="AA186" s="166">
        <f t="shared" si="28"/>
        <v>0</v>
      </c>
      <c r="AR186" s="17" t="s">
        <v>217</v>
      </c>
      <c r="AT186" s="17" t="s">
        <v>156</v>
      </c>
      <c r="AU186" s="17" t="s">
        <v>108</v>
      </c>
      <c r="AY186" s="17" t="s">
        <v>155</v>
      </c>
      <c r="BE186" s="105">
        <f t="shared" si="29"/>
        <v>0</v>
      </c>
      <c r="BF186" s="105">
        <f t="shared" si="30"/>
        <v>0</v>
      </c>
      <c r="BG186" s="105">
        <f t="shared" si="31"/>
        <v>0</v>
      </c>
      <c r="BH186" s="105">
        <f t="shared" si="32"/>
        <v>0</v>
      </c>
      <c r="BI186" s="105">
        <f t="shared" si="33"/>
        <v>0</v>
      </c>
      <c r="BJ186" s="17" t="s">
        <v>86</v>
      </c>
      <c r="BK186" s="105">
        <f t="shared" si="34"/>
        <v>0</v>
      </c>
      <c r="BL186" s="17" t="s">
        <v>217</v>
      </c>
      <c r="BM186" s="17" t="s">
        <v>491</v>
      </c>
    </row>
    <row r="187" spans="2:65" s="1" customFormat="1" ht="44.25" customHeight="1">
      <c r="B187" s="131"/>
      <c r="C187" s="160" t="s">
        <v>243</v>
      </c>
      <c r="D187" s="160" t="s">
        <v>156</v>
      </c>
      <c r="E187" s="161" t="s">
        <v>492</v>
      </c>
      <c r="F187" s="253" t="s">
        <v>493</v>
      </c>
      <c r="G187" s="253"/>
      <c r="H187" s="253"/>
      <c r="I187" s="253"/>
      <c r="J187" s="162" t="s">
        <v>347</v>
      </c>
      <c r="K187" s="163">
        <v>1</v>
      </c>
      <c r="L187" s="254">
        <v>0</v>
      </c>
      <c r="M187" s="254"/>
      <c r="N187" s="255">
        <f t="shared" si="25"/>
        <v>0</v>
      </c>
      <c r="O187" s="255"/>
      <c r="P187" s="255"/>
      <c r="Q187" s="255"/>
      <c r="R187" s="134"/>
      <c r="T187" s="164" t="s">
        <v>5</v>
      </c>
      <c r="U187" s="43" t="s">
        <v>43</v>
      </c>
      <c r="V187" s="35"/>
      <c r="W187" s="165">
        <f t="shared" si="26"/>
        <v>0</v>
      </c>
      <c r="X187" s="165">
        <v>1.49E-3</v>
      </c>
      <c r="Y187" s="165">
        <f t="shared" si="27"/>
        <v>1.49E-3</v>
      </c>
      <c r="Z187" s="165">
        <v>0</v>
      </c>
      <c r="AA187" s="166">
        <f t="shared" si="28"/>
        <v>0</v>
      </c>
      <c r="AR187" s="17" t="s">
        <v>217</v>
      </c>
      <c r="AT187" s="17" t="s">
        <v>156</v>
      </c>
      <c r="AU187" s="17" t="s">
        <v>108</v>
      </c>
      <c r="AY187" s="17" t="s">
        <v>155</v>
      </c>
      <c r="BE187" s="105">
        <f t="shared" si="29"/>
        <v>0</v>
      </c>
      <c r="BF187" s="105">
        <f t="shared" si="30"/>
        <v>0</v>
      </c>
      <c r="BG187" s="105">
        <f t="shared" si="31"/>
        <v>0</v>
      </c>
      <c r="BH187" s="105">
        <f t="shared" si="32"/>
        <v>0</v>
      </c>
      <c r="BI187" s="105">
        <f t="shared" si="33"/>
        <v>0</v>
      </c>
      <c r="BJ187" s="17" t="s">
        <v>86</v>
      </c>
      <c r="BK187" s="105">
        <f t="shared" si="34"/>
        <v>0</v>
      </c>
      <c r="BL187" s="17" t="s">
        <v>217</v>
      </c>
      <c r="BM187" s="17" t="s">
        <v>494</v>
      </c>
    </row>
    <row r="188" spans="2:65" s="1" customFormat="1" ht="44.25" customHeight="1">
      <c r="B188" s="131"/>
      <c r="C188" s="160" t="s">
        <v>10</v>
      </c>
      <c r="D188" s="160" t="s">
        <v>156</v>
      </c>
      <c r="E188" s="161" t="s">
        <v>495</v>
      </c>
      <c r="F188" s="253" t="s">
        <v>496</v>
      </c>
      <c r="G188" s="253"/>
      <c r="H188" s="253"/>
      <c r="I188" s="253"/>
      <c r="J188" s="162" t="s">
        <v>347</v>
      </c>
      <c r="K188" s="163">
        <v>4</v>
      </c>
      <c r="L188" s="254">
        <v>0</v>
      </c>
      <c r="M188" s="254"/>
      <c r="N188" s="255">
        <f t="shared" si="25"/>
        <v>0</v>
      </c>
      <c r="O188" s="255"/>
      <c r="P188" s="255"/>
      <c r="Q188" s="255"/>
      <c r="R188" s="134"/>
      <c r="T188" s="164" t="s">
        <v>5</v>
      </c>
      <c r="U188" s="43" t="s">
        <v>43</v>
      </c>
      <c r="V188" s="35"/>
      <c r="W188" s="165">
        <f t="shared" si="26"/>
        <v>0</v>
      </c>
      <c r="X188" s="165">
        <v>2.3700000000000001E-3</v>
      </c>
      <c r="Y188" s="165">
        <f t="shared" si="27"/>
        <v>9.4800000000000006E-3</v>
      </c>
      <c r="Z188" s="165">
        <v>0</v>
      </c>
      <c r="AA188" s="166">
        <f t="shared" si="28"/>
        <v>0</v>
      </c>
      <c r="AR188" s="17" t="s">
        <v>217</v>
      </c>
      <c r="AT188" s="17" t="s">
        <v>156</v>
      </c>
      <c r="AU188" s="17" t="s">
        <v>108</v>
      </c>
      <c r="AY188" s="17" t="s">
        <v>155</v>
      </c>
      <c r="BE188" s="105">
        <f t="shared" si="29"/>
        <v>0</v>
      </c>
      <c r="BF188" s="105">
        <f t="shared" si="30"/>
        <v>0</v>
      </c>
      <c r="BG188" s="105">
        <f t="shared" si="31"/>
        <v>0</v>
      </c>
      <c r="BH188" s="105">
        <f t="shared" si="32"/>
        <v>0</v>
      </c>
      <c r="BI188" s="105">
        <f t="shared" si="33"/>
        <v>0</v>
      </c>
      <c r="BJ188" s="17" t="s">
        <v>86</v>
      </c>
      <c r="BK188" s="105">
        <f t="shared" si="34"/>
        <v>0</v>
      </c>
      <c r="BL188" s="17" t="s">
        <v>217</v>
      </c>
      <c r="BM188" s="17" t="s">
        <v>497</v>
      </c>
    </row>
    <row r="189" spans="2:65" s="1" customFormat="1" ht="44.25" customHeight="1">
      <c r="B189" s="131"/>
      <c r="C189" s="160" t="s">
        <v>232</v>
      </c>
      <c r="D189" s="160" t="s">
        <v>156</v>
      </c>
      <c r="E189" s="161" t="s">
        <v>498</v>
      </c>
      <c r="F189" s="253" t="s">
        <v>499</v>
      </c>
      <c r="G189" s="253"/>
      <c r="H189" s="253"/>
      <c r="I189" s="253"/>
      <c r="J189" s="162" t="s">
        <v>347</v>
      </c>
      <c r="K189" s="163">
        <v>2</v>
      </c>
      <c r="L189" s="254">
        <v>0</v>
      </c>
      <c r="M189" s="254"/>
      <c r="N189" s="255">
        <f t="shared" si="25"/>
        <v>0</v>
      </c>
      <c r="O189" s="255"/>
      <c r="P189" s="255"/>
      <c r="Q189" s="255"/>
      <c r="R189" s="134"/>
      <c r="T189" s="164" t="s">
        <v>5</v>
      </c>
      <c r="U189" s="43" t="s">
        <v>43</v>
      </c>
      <c r="V189" s="35"/>
      <c r="W189" s="165">
        <f t="shared" si="26"/>
        <v>0</v>
      </c>
      <c r="X189" s="165">
        <v>3.0400000000000002E-3</v>
      </c>
      <c r="Y189" s="165">
        <f t="shared" si="27"/>
        <v>6.0800000000000003E-3</v>
      </c>
      <c r="Z189" s="165">
        <v>0</v>
      </c>
      <c r="AA189" s="166">
        <f t="shared" si="28"/>
        <v>0</v>
      </c>
      <c r="AR189" s="17" t="s">
        <v>217</v>
      </c>
      <c r="AT189" s="17" t="s">
        <v>156</v>
      </c>
      <c r="AU189" s="17" t="s">
        <v>108</v>
      </c>
      <c r="AY189" s="17" t="s">
        <v>155</v>
      </c>
      <c r="BE189" s="105">
        <f t="shared" si="29"/>
        <v>0</v>
      </c>
      <c r="BF189" s="105">
        <f t="shared" si="30"/>
        <v>0</v>
      </c>
      <c r="BG189" s="105">
        <f t="shared" si="31"/>
        <v>0</v>
      </c>
      <c r="BH189" s="105">
        <f t="shared" si="32"/>
        <v>0</v>
      </c>
      <c r="BI189" s="105">
        <f t="shared" si="33"/>
        <v>0</v>
      </c>
      <c r="BJ189" s="17" t="s">
        <v>86</v>
      </c>
      <c r="BK189" s="105">
        <f t="shared" si="34"/>
        <v>0</v>
      </c>
      <c r="BL189" s="17" t="s">
        <v>217</v>
      </c>
      <c r="BM189" s="17" t="s">
        <v>500</v>
      </c>
    </row>
    <row r="190" spans="2:65" s="1" customFormat="1" ht="22.5" customHeight="1">
      <c r="B190" s="131"/>
      <c r="C190" s="160" t="s">
        <v>248</v>
      </c>
      <c r="D190" s="160" t="s">
        <v>156</v>
      </c>
      <c r="E190" s="161" t="s">
        <v>501</v>
      </c>
      <c r="F190" s="253" t="s">
        <v>502</v>
      </c>
      <c r="G190" s="253"/>
      <c r="H190" s="253"/>
      <c r="I190" s="253"/>
      <c r="J190" s="162" t="s">
        <v>240</v>
      </c>
      <c r="K190" s="163">
        <v>6</v>
      </c>
      <c r="L190" s="254">
        <v>0</v>
      </c>
      <c r="M190" s="254"/>
      <c r="N190" s="255">
        <f t="shared" si="25"/>
        <v>0</v>
      </c>
      <c r="O190" s="255"/>
      <c r="P190" s="255"/>
      <c r="Q190" s="255"/>
      <c r="R190" s="134"/>
      <c r="T190" s="164" t="s">
        <v>5</v>
      </c>
      <c r="U190" s="43" t="s">
        <v>43</v>
      </c>
      <c r="V190" s="35"/>
      <c r="W190" s="165">
        <f t="shared" si="26"/>
        <v>0</v>
      </c>
      <c r="X190" s="165">
        <v>5.0840000000000003E-2</v>
      </c>
      <c r="Y190" s="165">
        <f t="shared" si="27"/>
        <v>0.30504000000000003</v>
      </c>
      <c r="Z190" s="165">
        <v>0</v>
      </c>
      <c r="AA190" s="166">
        <f t="shared" si="28"/>
        <v>0</v>
      </c>
      <c r="AR190" s="17" t="s">
        <v>217</v>
      </c>
      <c r="AT190" s="17" t="s">
        <v>156</v>
      </c>
      <c r="AU190" s="17" t="s">
        <v>108</v>
      </c>
      <c r="AY190" s="17" t="s">
        <v>155</v>
      </c>
      <c r="BE190" s="105">
        <f t="shared" si="29"/>
        <v>0</v>
      </c>
      <c r="BF190" s="105">
        <f t="shared" si="30"/>
        <v>0</v>
      </c>
      <c r="BG190" s="105">
        <f t="shared" si="31"/>
        <v>0</v>
      </c>
      <c r="BH190" s="105">
        <f t="shared" si="32"/>
        <v>0</v>
      </c>
      <c r="BI190" s="105">
        <f t="shared" si="33"/>
        <v>0</v>
      </c>
      <c r="BJ190" s="17" t="s">
        <v>86</v>
      </c>
      <c r="BK190" s="105">
        <f t="shared" si="34"/>
        <v>0</v>
      </c>
      <c r="BL190" s="17" t="s">
        <v>217</v>
      </c>
      <c r="BM190" s="17" t="s">
        <v>503</v>
      </c>
    </row>
    <row r="191" spans="2:65" s="1" customFormat="1" ht="31.5" customHeight="1">
      <c r="B191" s="131"/>
      <c r="C191" s="160" t="s">
        <v>504</v>
      </c>
      <c r="D191" s="160" t="s">
        <v>156</v>
      </c>
      <c r="E191" s="161" t="s">
        <v>505</v>
      </c>
      <c r="F191" s="253" t="s">
        <v>506</v>
      </c>
      <c r="G191" s="253"/>
      <c r="H191" s="253"/>
      <c r="I191" s="253"/>
      <c r="J191" s="162" t="s">
        <v>256</v>
      </c>
      <c r="K191" s="163">
        <v>1.5529999999999999</v>
      </c>
      <c r="L191" s="254">
        <v>0</v>
      </c>
      <c r="M191" s="254"/>
      <c r="N191" s="255">
        <f t="shared" si="25"/>
        <v>0</v>
      </c>
      <c r="O191" s="255"/>
      <c r="P191" s="255"/>
      <c r="Q191" s="255"/>
      <c r="R191" s="134"/>
      <c r="T191" s="164" t="s">
        <v>5</v>
      </c>
      <c r="U191" s="43" t="s">
        <v>43</v>
      </c>
      <c r="V191" s="35"/>
      <c r="W191" s="165">
        <f t="shared" si="26"/>
        <v>0</v>
      </c>
      <c r="X191" s="165">
        <v>0</v>
      </c>
      <c r="Y191" s="165">
        <f t="shared" si="27"/>
        <v>0</v>
      </c>
      <c r="Z191" s="165">
        <v>0</v>
      </c>
      <c r="AA191" s="166">
        <f t="shared" si="28"/>
        <v>0</v>
      </c>
      <c r="AR191" s="17" t="s">
        <v>217</v>
      </c>
      <c r="AT191" s="17" t="s">
        <v>156</v>
      </c>
      <c r="AU191" s="17" t="s">
        <v>108</v>
      </c>
      <c r="AY191" s="17" t="s">
        <v>155</v>
      </c>
      <c r="BE191" s="105">
        <f t="shared" si="29"/>
        <v>0</v>
      </c>
      <c r="BF191" s="105">
        <f t="shared" si="30"/>
        <v>0</v>
      </c>
      <c r="BG191" s="105">
        <f t="shared" si="31"/>
        <v>0</v>
      </c>
      <c r="BH191" s="105">
        <f t="shared" si="32"/>
        <v>0</v>
      </c>
      <c r="BI191" s="105">
        <f t="shared" si="33"/>
        <v>0</v>
      </c>
      <c r="BJ191" s="17" t="s">
        <v>86</v>
      </c>
      <c r="BK191" s="105">
        <f t="shared" si="34"/>
        <v>0</v>
      </c>
      <c r="BL191" s="17" t="s">
        <v>217</v>
      </c>
      <c r="BM191" s="17" t="s">
        <v>507</v>
      </c>
    </row>
    <row r="192" spans="2:65" s="1" customFormat="1" ht="31.5" customHeight="1">
      <c r="B192" s="131"/>
      <c r="C192" s="160" t="s">
        <v>508</v>
      </c>
      <c r="D192" s="160" t="s">
        <v>156</v>
      </c>
      <c r="E192" s="161" t="s">
        <v>509</v>
      </c>
      <c r="F192" s="253" t="s">
        <v>510</v>
      </c>
      <c r="G192" s="253"/>
      <c r="H192" s="253"/>
      <c r="I192" s="253"/>
      <c r="J192" s="162" t="s">
        <v>256</v>
      </c>
      <c r="K192" s="163">
        <v>1.5529999999999999</v>
      </c>
      <c r="L192" s="254">
        <v>0</v>
      </c>
      <c r="M192" s="254"/>
      <c r="N192" s="255">
        <f t="shared" si="25"/>
        <v>0</v>
      </c>
      <c r="O192" s="255"/>
      <c r="P192" s="255"/>
      <c r="Q192" s="255"/>
      <c r="R192" s="134"/>
      <c r="T192" s="164" t="s">
        <v>5</v>
      </c>
      <c r="U192" s="43" t="s">
        <v>43</v>
      </c>
      <c r="V192" s="35"/>
      <c r="W192" s="165">
        <f t="shared" si="26"/>
        <v>0</v>
      </c>
      <c r="X192" s="165">
        <v>0</v>
      </c>
      <c r="Y192" s="165">
        <f t="shared" si="27"/>
        <v>0</v>
      </c>
      <c r="Z192" s="165">
        <v>0</v>
      </c>
      <c r="AA192" s="166">
        <f t="shared" si="28"/>
        <v>0</v>
      </c>
      <c r="AR192" s="17" t="s">
        <v>217</v>
      </c>
      <c r="AT192" s="17" t="s">
        <v>156</v>
      </c>
      <c r="AU192" s="17" t="s">
        <v>108</v>
      </c>
      <c r="AY192" s="17" t="s">
        <v>155</v>
      </c>
      <c r="BE192" s="105">
        <f t="shared" si="29"/>
        <v>0</v>
      </c>
      <c r="BF192" s="105">
        <f t="shared" si="30"/>
        <v>0</v>
      </c>
      <c r="BG192" s="105">
        <f t="shared" si="31"/>
        <v>0</v>
      </c>
      <c r="BH192" s="105">
        <f t="shared" si="32"/>
        <v>0</v>
      </c>
      <c r="BI192" s="105">
        <f t="shared" si="33"/>
        <v>0</v>
      </c>
      <c r="BJ192" s="17" t="s">
        <v>86</v>
      </c>
      <c r="BK192" s="105">
        <f t="shared" si="34"/>
        <v>0</v>
      </c>
      <c r="BL192" s="17" t="s">
        <v>217</v>
      </c>
      <c r="BM192" s="17" t="s">
        <v>511</v>
      </c>
    </row>
    <row r="193" spans="2:65" s="9" customFormat="1" ht="29.85" customHeight="1">
      <c r="B193" s="149"/>
      <c r="C193" s="150"/>
      <c r="D193" s="159" t="s">
        <v>323</v>
      </c>
      <c r="E193" s="159"/>
      <c r="F193" s="159"/>
      <c r="G193" s="159"/>
      <c r="H193" s="159"/>
      <c r="I193" s="159"/>
      <c r="J193" s="159"/>
      <c r="K193" s="159"/>
      <c r="L193" s="159"/>
      <c r="M193" s="159"/>
      <c r="N193" s="261">
        <f>BK193</f>
        <v>0</v>
      </c>
      <c r="O193" s="262"/>
      <c r="P193" s="262"/>
      <c r="Q193" s="262"/>
      <c r="R193" s="152"/>
      <c r="T193" s="153"/>
      <c r="U193" s="150"/>
      <c r="V193" s="150"/>
      <c r="W193" s="154">
        <f>SUM(W194:W211)</f>
        <v>0</v>
      </c>
      <c r="X193" s="150"/>
      <c r="Y193" s="154">
        <f>SUM(Y194:Y211)</f>
        <v>0.26616999999999996</v>
      </c>
      <c r="Z193" s="150"/>
      <c r="AA193" s="155">
        <f>SUM(AA194:AA211)</f>
        <v>0.23399999999999999</v>
      </c>
      <c r="AR193" s="156" t="s">
        <v>108</v>
      </c>
      <c r="AT193" s="157" t="s">
        <v>77</v>
      </c>
      <c r="AU193" s="157" t="s">
        <v>86</v>
      </c>
      <c r="AY193" s="156" t="s">
        <v>155</v>
      </c>
      <c r="BK193" s="158">
        <f>SUM(BK194:BK211)</f>
        <v>0</v>
      </c>
    </row>
    <row r="194" spans="2:65" s="1" customFormat="1" ht="31.5" customHeight="1">
      <c r="B194" s="131"/>
      <c r="C194" s="160" t="s">
        <v>512</v>
      </c>
      <c r="D194" s="160" t="s">
        <v>156</v>
      </c>
      <c r="E194" s="161" t="s">
        <v>513</v>
      </c>
      <c r="F194" s="253" t="s">
        <v>514</v>
      </c>
      <c r="G194" s="253"/>
      <c r="H194" s="253"/>
      <c r="I194" s="253"/>
      <c r="J194" s="162" t="s">
        <v>347</v>
      </c>
      <c r="K194" s="163">
        <v>6</v>
      </c>
      <c r="L194" s="254">
        <v>0</v>
      </c>
      <c r="M194" s="254"/>
      <c r="N194" s="255">
        <f>ROUND(L194*K194,2)</f>
        <v>0</v>
      </c>
      <c r="O194" s="255"/>
      <c r="P194" s="255"/>
      <c r="Q194" s="255"/>
      <c r="R194" s="134"/>
      <c r="T194" s="164" t="s">
        <v>5</v>
      </c>
      <c r="U194" s="43" t="s">
        <v>43</v>
      </c>
      <c r="V194" s="35"/>
      <c r="W194" s="165">
        <f>V194*K194</f>
        <v>0</v>
      </c>
      <c r="X194" s="165">
        <v>2.0000000000000002E-5</v>
      </c>
      <c r="Y194" s="165">
        <f>X194*K194</f>
        <v>1.2000000000000002E-4</v>
      </c>
      <c r="Z194" s="165">
        <v>3.9E-2</v>
      </c>
      <c r="AA194" s="166">
        <f>Z194*K194</f>
        <v>0.23399999999999999</v>
      </c>
      <c r="AR194" s="17" t="s">
        <v>217</v>
      </c>
      <c r="AT194" s="17" t="s">
        <v>156</v>
      </c>
      <c r="AU194" s="17" t="s">
        <v>108</v>
      </c>
      <c r="AY194" s="17" t="s">
        <v>155</v>
      </c>
      <c r="BE194" s="105">
        <f>IF(U194="základní",N194,0)</f>
        <v>0</v>
      </c>
      <c r="BF194" s="105">
        <f>IF(U194="snížená",N194,0)</f>
        <v>0</v>
      </c>
      <c r="BG194" s="105">
        <f>IF(U194="zákl. přenesená",N194,0)</f>
        <v>0</v>
      </c>
      <c r="BH194" s="105">
        <f>IF(U194="sníž. přenesená",N194,0)</f>
        <v>0</v>
      </c>
      <c r="BI194" s="105">
        <f>IF(U194="nulová",N194,0)</f>
        <v>0</v>
      </c>
      <c r="BJ194" s="17" t="s">
        <v>86</v>
      </c>
      <c r="BK194" s="105">
        <f>ROUND(L194*K194,2)</f>
        <v>0</v>
      </c>
      <c r="BL194" s="17" t="s">
        <v>217</v>
      </c>
      <c r="BM194" s="17" t="s">
        <v>515</v>
      </c>
    </row>
    <row r="195" spans="2:65" s="1" customFormat="1" ht="31.5" customHeight="1">
      <c r="B195" s="131"/>
      <c r="C195" s="160" t="s">
        <v>516</v>
      </c>
      <c r="D195" s="160" t="s">
        <v>156</v>
      </c>
      <c r="E195" s="161" t="s">
        <v>517</v>
      </c>
      <c r="F195" s="253" t="s">
        <v>518</v>
      </c>
      <c r="G195" s="253"/>
      <c r="H195" s="253"/>
      <c r="I195" s="253"/>
      <c r="J195" s="162" t="s">
        <v>519</v>
      </c>
      <c r="K195" s="163">
        <v>1</v>
      </c>
      <c r="L195" s="254">
        <v>0</v>
      </c>
      <c r="M195" s="254"/>
      <c r="N195" s="255">
        <f>ROUND(L195*K195,2)</f>
        <v>0</v>
      </c>
      <c r="O195" s="255"/>
      <c r="P195" s="255"/>
      <c r="Q195" s="255"/>
      <c r="R195" s="134"/>
      <c r="T195" s="164" t="s">
        <v>5</v>
      </c>
      <c r="U195" s="43" t="s">
        <v>43</v>
      </c>
      <c r="V195" s="35"/>
      <c r="W195" s="165">
        <f>V195*K195</f>
        <v>0</v>
      </c>
      <c r="X195" s="165">
        <v>3.5400000000000002E-3</v>
      </c>
      <c r="Y195" s="165">
        <f>X195*K195</f>
        <v>3.5400000000000002E-3</v>
      </c>
      <c r="Z195" s="165">
        <v>0</v>
      </c>
      <c r="AA195" s="166">
        <f>Z195*K195</f>
        <v>0</v>
      </c>
      <c r="AR195" s="17" t="s">
        <v>217</v>
      </c>
      <c r="AT195" s="17" t="s">
        <v>156</v>
      </c>
      <c r="AU195" s="17" t="s">
        <v>108</v>
      </c>
      <c r="AY195" s="17" t="s">
        <v>155</v>
      </c>
      <c r="BE195" s="105">
        <f>IF(U195="základní",N195,0)</f>
        <v>0</v>
      </c>
      <c r="BF195" s="105">
        <f>IF(U195="snížená",N195,0)</f>
        <v>0</v>
      </c>
      <c r="BG195" s="105">
        <f>IF(U195="zákl. přenesená",N195,0)</f>
        <v>0</v>
      </c>
      <c r="BH195" s="105">
        <f>IF(U195="sníž. přenesená",N195,0)</f>
        <v>0</v>
      </c>
      <c r="BI195" s="105">
        <f>IF(U195="nulová",N195,0)</f>
        <v>0</v>
      </c>
      <c r="BJ195" s="17" t="s">
        <v>86</v>
      </c>
      <c r="BK195" s="105">
        <f>ROUND(L195*K195,2)</f>
        <v>0</v>
      </c>
      <c r="BL195" s="17" t="s">
        <v>217</v>
      </c>
      <c r="BM195" s="17" t="s">
        <v>520</v>
      </c>
    </row>
    <row r="196" spans="2:65" s="1" customFormat="1" ht="31.5" customHeight="1">
      <c r="B196" s="131"/>
      <c r="C196" s="160" t="s">
        <v>302</v>
      </c>
      <c r="D196" s="160" t="s">
        <v>156</v>
      </c>
      <c r="E196" s="161" t="s">
        <v>521</v>
      </c>
      <c r="F196" s="253" t="s">
        <v>522</v>
      </c>
      <c r="G196" s="253"/>
      <c r="H196" s="253"/>
      <c r="I196" s="253"/>
      <c r="J196" s="162" t="s">
        <v>519</v>
      </c>
      <c r="K196" s="163">
        <v>3</v>
      </c>
      <c r="L196" s="254">
        <v>0</v>
      </c>
      <c r="M196" s="254"/>
      <c r="N196" s="255">
        <f>ROUND(L196*K196,2)</f>
        <v>0</v>
      </c>
      <c r="O196" s="255"/>
      <c r="P196" s="255"/>
      <c r="Q196" s="255"/>
      <c r="R196" s="134"/>
      <c r="T196" s="164" t="s">
        <v>5</v>
      </c>
      <c r="U196" s="43" t="s">
        <v>43</v>
      </c>
      <c r="V196" s="35"/>
      <c r="W196" s="165">
        <f>V196*K196</f>
        <v>0</v>
      </c>
      <c r="X196" s="165">
        <v>1.073E-2</v>
      </c>
      <c r="Y196" s="165">
        <f>X196*K196</f>
        <v>3.2189999999999996E-2</v>
      </c>
      <c r="Z196" s="165">
        <v>0</v>
      </c>
      <c r="AA196" s="166">
        <f>Z196*K196</f>
        <v>0</v>
      </c>
      <c r="AR196" s="17" t="s">
        <v>217</v>
      </c>
      <c r="AT196" s="17" t="s">
        <v>156</v>
      </c>
      <c r="AU196" s="17" t="s">
        <v>108</v>
      </c>
      <c r="AY196" s="17" t="s">
        <v>155</v>
      </c>
      <c r="BE196" s="105">
        <f>IF(U196="základní",N196,0)</f>
        <v>0</v>
      </c>
      <c r="BF196" s="105">
        <f>IF(U196="snížená",N196,0)</f>
        <v>0</v>
      </c>
      <c r="BG196" s="105">
        <f>IF(U196="zákl. přenesená",N196,0)</f>
        <v>0</v>
      </c>
      <c r="BH196" s="105">
        <f>IF(U196="sníž. přenesená",N196,0)</f>
        <v>0</v>
      </c>
      <c r="BI196" s="105">
        <f>IF(U196="nulová",N196,0)</f>
        <v>0</v>
      </c>
      <c r="BJ196" s="17" t="s">
        <v>86</v>
      </c>
      <c r="BK196" s="105">
        <f>ROUND(L196*K196,2)</f>
        <v>0</v>
      </c>
      <c r="BL196" s="17" t="s">
        <v>217</v>
      </c>
      <c r="BM196" s="17" t="s">
        <v>523</v>
      </c>
    </row>
    <row r="197" spans="2:65" s="1" customFormat="1" ht="22.5" customHeight="1">
      <c r="B197" s="131"/>
      <c r="C197" s="168" t="s">
        <v>306</v>
      </c>
      <c r="D197" s="168" t="s">
        <v>293</v>
      </c>
      <c r="E197" s="169" t="s">
        <v>524</v>
      </c>
      <c r="F197" s="258" t="s">
        <v>525</v>
      </c>
      <c r="G197" s="258"/>
      <c r="H197" s="258"/>
      <c r="I197" s="258"/>
      <c r="J197" s="170" t="s">
        <v>347</v>
      </c>
      <c r="K197" s="171">
        <v>3</v>
      </c>
      <c r="L197" s="259">
        <v>0</v>
      </c>
      <c r="M197" s="259"/>
      <c r="N197" s="260">
        <f>ROUND(L197*K197,2)</f>
        <v>0</v>
      </c>
      <c r="O197" s="255"/>
      <c r="P197" s="255"/>
      <c r="Q197" s="255"/>
      <c r="R197" s="134"/>
      <c r="T197" s="164" t="s">
        <v>5</v>
      </c>
      <c r="U197" s="43" t="s">
        <v>43</v>
      </c>
      <c r="V197" s="35"/>
      <c r="W197" s="165">
        <f>V197*K197</f>
        <v>0</v>
      </c>
      <c r="X197" s="165">
        <v>5.9999999999999995E-4</v>
      </c>
      <c r="Y197" s="165">
        <f>X197*K197</f>
        <v>1.8E-3</v>
      </c>
      <c r="Z197" s="165">
        <v>0</v>
      </c>
      <c r="AA197" s="166">
        <f>Z197*K197</f>
        <v>0</v>
      </c>
      <c r="AR197" s="17" t="s">
        <v>296</v>
      </c>
      <c r="AT197" s="17" t="s">
        <v>293</v>
      </c>
      <c r="AU197" s="17" t="s">
        <v>108</v>
      </c>
      <c r="AY197" s="17" t="s">
        <v>155</v>
      </c>
      <c r="BE197" s="105">
        <f>IF(U197="základní",N197,0)</f>
        <v>0</v>
      </c>
      <c r="BF197" s="105">
        <f>IF(U197="snížená",N197,0)</f>
        <v>0</v>
      </c>
      <c r="BG197" s="105">
        <f>IF(U197="zákl. přenesená",N197,0)</f>
        <v>0</v>
      </c>
      <c r="BH197" s="105">
        <f>IF(U197="sníž. přenesená",N197,0)</f>
        <v>0</v>
      </c>
      <c r="BI197" s="105">
        <f>IF(U197="nulová",N197,0)</f>
        <v>0</v>
      </c>
      <c r="BJ197" s="17" t="s">
        <v>86</v>
      </c>
      <c r="BK197" s="105">
        <f>ROUND(L197*K197,2)</f>
        <v>0</v>
      </c>
      <c r="BL197" s="17" t="s">
        <v>217</v>
      </c>
      <c r="BM197" s="17" t="s">
        <v>526</v>
      </c>
    </row>
    <row r="198" spans="2:65" s="1" customFormat="1" ht="22.5" customHeight="1">
      <c r="B198" s="34"/>
      <c r="C198" s="35"/>
      <c r="D198" s="35"/>
      <c r="E198" s="35"/>
      <c r="F198" s="256" t="s">
        <v>527</v>
      </c>
      <c r="G198" s="257"/>
      <c r="H198" s="257"/>
      <c r="I198" s="257"/>
      <c r="J198" s="35"/>
      <c r="K198" s="35"/>
      <c r="L198" s="35"/>
      <c r="M198" s="35"/>
      <c r="N198" s="35"/>
      <c r="O198" s="35"/>
      <c r="P198" s="35"/>
      <c r="Q198" s="35"/>
      <c r="R198" s="36"/>
      <c r="T198" s="167"/>
      <c r="U198" s="35"/>
      <c r="V198" s="35"/>
      <c r="W198" s="35"/>
      <c r="X198" s="35"/>
      <c r="Y198" s="35"/>
      <c r="Z198" s="35"/>
      <c r="AA198" s="73"/>
      <c r="AT198" s="17" t="s">
        <v>163</v>
      </c>
      <c r="AU198" s="17" t="s">
        <v>108</v>
      </c>
    </row>
    <row r="199" spans="2:65" s="1" customFormat="1" ht="31.5" customHeight="1">
      <c r="B199" s="131"/>
      <c r="C199" s="160" t="s">
        <v>270</v>
      </c>
      <c r="D199" s="160" t="s">
        <v>156</v>
      </c>
      <c r="E199" s="161" t="s">
        <v>528</v>
      </c>
      <c r="F199" s="253" t="s">
        <v>529</v>
      </c>
      <c r="G199" s="253"/>
      <c r="H199" s="253"/>
      <c r="I199" s="253"/>
      <c r="J199" s="162" t="s">
        <v>519</v>
      </c>
      <c r="K199" s="163">
        <v>3</v>
      </c>
      <c r="L199" s="254">
        <v>0</v>
      </c>
      <c r="M199" s="254"/>
      <c r="N199" s="255">
        <f t="shared" ref="N199:N207" si="35">ROUND(L199*K199,2)</f>
        <v>0</v>
      </c>
      <c r="O199" s="255"/>
      <c r="P199" s="255"/>
      <c r="Q199" s="255"/>
      <c r="R199" s="134"/>
      <c r="T199" s="164" t="s">
        <v>5</v>
      </c>
      <c r="U199" s="43" t="s">
        <v>43</v>
      </c>
      <c r="V199" s="35"/>
      <c r="W199" s="165">
        <f t="shared" ref="W199:W207" si="36">V199*K199</f>
        <v>0</v>
      </c>
      <c r="X199" s="165">
        <v>2.7890000000000002E-2</v>
      </c>
      <c r="Y199" s="165">
        <f t="shared" ref="Y199:Y207" si="37">X199*K199</f>
        <v>8.3670000000000008E-2</v>
      </c>
      <c r="Z199" s="165">
        <v>0</v>
      </c>
      <c r="AA199" s="166">
        <f t="shared" ref="AA199:AA207" si="38">Z199*K199</f>
        <v>0</v>
      </c>
      <c r="AR199" s="17" t="s">
        <v>217</v>
      </c>
      <c r="AT199" s="17" t="s">
        <v>156</v>
      </c>
      <c r="AU199" s="17" t="s">
        <v>108</v>
      </c>
      <c r="AY199" s="17" t="s">
        <v>155</v>
      </c>
      <c r="BE199" s="105">
        <f t="shared" ref="BE199:BE207" si="39">IF(U199="základní",N199,0)</f>
        <v>0</v>
      </c>
      <c r="BF199" s="105">
        <f t="shared" ref="BF199:BF207" si="40">IF(U199="snížená",N199,0)</f>
        <v>0</v>
      </c>
      <c r="BG199" s="105">
        <f t="shared" ref="BG199:BG207" si="41">IF(U199="zákl. přenesená",N199,0)</f>
        <v>0</v>
      </c>
      <c r="BH199" s="105">
        <f t="shared" ref="BH199:BH207" si="42">IF(U199="sníž. přenesená",N199,0)</f>
        <v>0</v>
      </c>
      <c r="BI199" s="105">
        <f t="shared" ref="BI199:BI207" si="43">IF(U199="nulová",N199,0)</f>
        <v>0</v>
      </c>
      <c r="BJ199" s="17" t="s">
        <v>86</v>
      </c>
      <c r="BK199" s="105">
        <f t="shared" ref="BK199:BK207" si="44">ROUND(L199*K199,2)</f>
        <v>0</v>
      </c>
      <c r="BL199" s="17" t="s">
        <v>217</v>
      </c>
      <c r="BM199" s="17" t="s">
        <v>530</v>
      </c>
    </row>
    <row r="200" spans="2:65" s="1" customFormat="1" ht="22.5" customHeight="1">
      <c r="B200" s="131"/>
      <c r="C200" s="160" t="s">
        <v>262</v>
      </c>
      <c r="D200" s="160" t="s">
        <v>156</v>
      </c>
      <c r="E200" s="161" t="s">
        <v>531</v>
      </c>
      <c r="F200" s="253" t="s">
        <v>532</v>
      </c>
      <c r="G200" s="253"/>
      <c r="H200" s="253"/>
      <c r="I200" s="253"/>
      <c r="J200" s="162" t="s">
        <v>519</v>
      </c>
      <c r="K200" s="163">
        <v>2</v>
      </c>
      <c r="L200" s="254">
        <v>0</v>
      </c>
      <c r="M200" s="254"/>
      <c r="N200" s="255">
        <f t="shared" si="35"/>
        <v>0</v>
      </c>
      <c r="O200" s="255"/>
      <c r="P200" s="255"/>
      <c r="Q200" s="255"/>
      <c r="R200" s="134"/>
      <c r="T200" s="164" t="s">
        <v>5</v>
      </c>
      <c r="U200" s="43" t="s">
        <v>43</v>
      </c>
      <c r="V200" s="35"/>
      <c r="W200" s="165">
        <f t="shared" si="36"/>
        <v>0</v>
      </c>
      <c r="X200" s="165">
        <v>1.1679999999999999E-2</v>
      </c>
      <c r="Y200" s="165">
        <f t="shared" si="37"/>
        <v>2.3359999999999999E-2</v>
      </c>
      <c r="Z200" s="165">
        <v>0</v>
      </c>
      <c r="AA200" s="166">
        <f t="shared" si="38"/>
        <v>0</v>
      </c>
      <c r="AR200" s="17" t="s">
        <v>217</v>
      </c>
      <c r="AT200" s="17" t="s">
        <v>156</v>
      </c>
      <c r="AU200" s="17" t="s">
        <v>108</v>
      </c>
      <c r="AY200" s="17" t="s">
        <v>155</v>
      </c>
      <c r="BE200" s="105">
        <f t="shared" si="39"/>
        <v>0</v>
      </c>
      <c r="BF200" s="105">
        <f t="shared" si="40"/>
        <v>0</v>
      </c>
      <c r="BG200" s="105">
        <f t="shared" si="41"/>
        <v>0</v>
      </c>
      <c r="BH200" s="105">
        <f t="shared" si="42"/>
        <v>0</v>
      </c>
      <c r="BI200" s="105">
        <f t="shared" si="43"/>
        <v>0</v>
      </c>
      <c r="BJ200" s="17" t="s">
        <v>86</v>
      </c>
      <c r="BK200" s="105">
        <f t="shared" si="44"/>
        <v>0</v>
      </c>
      <c r="BL200" s="17" t="s">
        <v>217</v>
      </c>
      <c r="BM200" s="17" t="s">
        <v>533</v>
      </c>
    </row>
    <row r="201" spans="2:65" s="1" customFormat="1" ht="22.5" customHeight="1">
      <c r="B201" s="131"/>
      <c r="C201" s="160" t="s">
        <v>266</v>
      </c>
      <c r="D201" s="160" t="s">
        <v>156</v>
      </c>
      <c r="E201" s="161" t="s">
        <v>534</v>
      </c>
      <c r="F201" s="253" t="s">
        <v>535</v>
      </c>
      <c r="G201" s="253"/>
      <c r="H201" s="253"/>
      <c r="I201" s="253"/>
      <c r="J201" s="162" t="s">
        <v>519</v>
      </c>
      <c r="K201" s="163">
        <v>1</v>
      </c>
      <c r="L201" s="254">
        <v>0</v>
      </c>
      <c r="M201" s="254"/>
      <c r="N201" s="255">
        <f t="shared" si="35"/>
        <v>0</v>
      </c>
      <c r="O201" s="255"/>
      <c r="P201" s="255"/>
      <c r="Q201" s="255"/>
      <c r="R201" s="134"/>
      <c r="T201" s="164" t="s">
        <v>5</v>
      </c>
      <c r="U201" s="43" t="s">
        <v>43</v>
      </c>
      <c r="V201" s="35"/>
      <c r="W201" s="165">
        <f t="shared" si="36"/>
        <v>0</v>
      </c>
      <c r="X201" s="165">
        <v>5.77E-3</v>
      </c>
      <c r="Y201" s="165">
        <f t="shared" si="37"/>
        <v>5.77E-3</v>
      </c>
      <c r="Z201" s="165">
        <v>0</v>
      </c>
      <c r="AA201" s="166">
        <f t="shared" si="38"/>
        <v>0</v>
      </c>
      <c r="AR201" s="17" t="s">
        <v>217</v>
      </c>
      <c r="AT201" s="17" t="s">
        <v>156</v>
      </c>
      <c r="AU201" s="17" t="s">
        <v>108</v>
      </c>
      <c r="AY201" s="17" t="s">
        <v>155</v>
      </c>
      <c r="BE201" s="105">
        <f t="shared" si="39"/>
        <v>0</v>
      </c>
      <c r="BF201" s="105">
        <f t="shared" si="40"/>
        <v>0</v>
      </c>
      <c r="BG201" s="105">
        <f t="shared" si="41"/>
        <v>0</v>
      </c>
      <c r="BH201" s="105">
        <f t="shared" si="42"/>
        <v>0</v>
      </c>
      <c r="BI201" s="105">
        <f t="shared" si="43"/>
        <v>0</v>
      </c>
      <c r="BJ201" s="17" t="s">
        <v>86</v>
      </c>
      <c r="BK201" s="105">
        <f t="shared" si="44"/>
        <v>0</v>
      </c>
      <c r="BL201" s="17" t="s">
        <v>217</v>
      </c>
      <c r="BM201" s="17" t="s">
        <v>536</v>
      </c>
    </row>
    <row r="202" spans="2:65" s="1" customFormat="1" ht="22.5" customHeight="1">
      <c r="B202" s="131"/>
      <c r="C202" s="160" t="s">
        <v>258</v>
      </c>
      <c r="D202" s="160" t="s">
        <v>156</v>
      </c>
      <c r="E202" s="161" t="s">
        <v>537</v>
      </c>
      <c r="F202" s="253" t="s">
        <v>538</v>
      </c>
      <c r="G202" s="253"/>
      <c r="H202" s="253"/>
      <c r="I202" s="253"/>
      <c r="J202" s="162" t="s">
        <v>519</v>
      </c>
      <c r="K202" s="163">
        <v>1</v>
      </c>
      <c r="L202" s="254">
        <v>0</v>
      </c>
      <c r="M202" s="254"/>
      <c r="N202" s="255">
        <f t="shared" si="35"/>
        <v>0</v>
      </c>
      <c r="O202" s="255"/>
      <c r="P202" s="255"/>
      <c r="Q202" s="255"/>
      <c r="R202" s="134"/>
      <c r="T202" s="164" t="s">
        <v>5</v>
      </c>
      <c r="U202" s="43" t="s">
        <v>43</v>
      </c>
      <c r="V202" s="35"/>
      <c r="W202" s="165">
        <f t="shared" si="36"/>
        <v>0</v>
      </c>
      <c r="X202" s="165">
        <v>6.77E-3</v>
      </c>
      <c r="Y202" s="165">
        <f t="shared" si="37"/>
        <v>6.77E-3</v>
      </c>
      <c r="Z202" s="165">
        <v>0</v>
      </c>
      <c r="AA202" s="166">
        <f t="shared" si="38"/>
        <v>0</v>
      </c>
      <c r="AR202" s="17" t="s">
        <v>217</v>
      </c>
      <c r="AT202" s="17" t="s">
        <v>156</v>
      </c>
      <c r="AU202" s="17" t="s">
        <v>108</v>
      </c>
      <c r="AY202" s="17" t="s">
        <v>155</v>
      </c>
      <c r="BE202" s="105">
        <f t="shared" si="39"/>
        <v>0</v>
      </c>
      <c r="BF202" s="105">
        <f t="shared" si="40"/>
        <v>0</v>
      </c>
      <c r="BG202" s="105">
        <f t="shared" si="41"/>
        <v>0</v>
      </c>
      <c r="BH202" s="105">
        <f t="shared" si="42"/>
        <v>0</v>
      </c>
      <c r="BI202" s="105">
        <f t="shared" si="43"/>
        <v>0</v>
      </c>
      <c r="BJ202" s="17" t="s">
        <v>86</v>
      </c>
      <c r="BK202" s="105">
        <f t="shared" si="44"/>
        <v>0</v>
      </c>
      <c r="BL202" s="17" t="s">
        <v>217</v>
      </c>
      <c r="BM202" s="17" t="s">
        <v>539</v>
      </c>
    </row>
    <row r="203" spans="2:65" s="1" customFormat="1" ht="22.5" customHeight="1">
      <c r="B203" s="131"/>
      <c r="C203" s="160" t="s">
        <v>253</v>
      </c>
      <c r="D203" s="160" t="s">
        <v>156</v>
      </c>
      <c r="E203" s="161" t="s">
        <v>540</v>
      </c>
      <c r="F203" s="253" t="s">
        <v>541</v>
      </c>
      <c r="G203" s="253"/>
      <c r="H203" s="253"/>
      <c r="I203" s="253"/>
      <c r="J203" s="162" t="s">
        <v>519</v>
      </c>
      <c r="K203" s="163">
        <v>11</v>
      </c>
      <c r="L203" s="254">
        <v>0</v>
      </c>
      <c r="M203" s="254"/>
      <c r="N203" s="255">
        <f t="shared" si="35"/>
        <v>0</v>
      </c>
      <c r="O203" s="255"/>
      <c r="P203" s="255"/>
      <c r="Q203" s="255"/>
      <c r="R203" s="134"/>
      <c r="T203" s="164" t="s">
        <v>5</v>
      </c>
      <c r="U203" s="43" t="s">
        <v>43</v>
      </c>
      <c r="V203" s="35"/>
      <c r="W203" s="165">
        <f t="shared" si="36"/>
        <v>0</v>
      </c>
      <c r="X203" s="165">
        <v>9.1299999999999992E-3</v>
      </c>
      <c r="Y203" s="165">
        <f t="shared" si="37"/>
        <v>0.10042999999999999</v>
      </c>
      <c r="Z203" s="165">
        <v>0</v>
      </c>
      <c r="AA203" s="166">
        <f t="shared" si="38"/>
        <v>0</v>
      </c>
      <c r="AR203" s="17" t="s">
        <v>217</v>
      </c>
      <c r="AT203" s="17" t="s">
        <v>156</v>
      </c>
      <c r="AU203" s="17" t="s">
        <v>108</v>
      </c>
      <c r="AY203" s="17" t="s">
        <v>155</v>
      </c>
      <c r="BE203" s="105">
        <f t="shared" si="39"/>
        <v>0</v>
      </c>
      <c r="BF203" s="105">
        <f t="shared" si="40"/>
        <v>0</v>
      </c>
      <c r="BG203" s="105">
        <f t="shared" si="41"/>
        <v>0</v>
      </c>
      <c r="BH203" s="105">
        <f t="shared" si="42"/>
        <v>0</v>
      </c>
      <c r="BI203" s="105">
        <f t="shared" si="43"/>
        <v>0</v>
      </c>
      <c r="BJ203" s="17" t="s">
        <v>86</v>
      </c>
      <c r="BK203" s="105">
        <f t="shared" si="44"/>
        <v>0</v>
      </c>
      <c r="BL203" s="17" t="s">
        <v>217</v>
      </c>
      <c r="BM203" s="17" t="s">
        <v>542</v>
      </c>
    </row>
    <row r="204" spans="2:65" s="1" customFormat="1" ht="31.5" customHeight="1">
      <c r="B204" s="131"/>
      <c r="C204" s="160" t="s">
        <v>296</v>
      </c>
      <c r="D204" s="160" t="s">
        <v>156</v>
      </c>
      <c r="E204" s="161" t="s">
        <v>543</v>
      </c>
      <c r="F204" s="253" t="s">
        <v>544</v>
      </c>
      <c r="G204" s="253"/>
      <c r="H204" s="253"/>
      <c r="I204" s="253"/>
      <c r="J204" s="162" t="s">
        <v>347</v>
      </c>
      <c r="K204" s="163">
        <v>4</v>
      </c>
      <c r="L204" s="254">
        <v>0</v>
      </c>
      <c r="M204" s="254"/>
      <c r="N204" s="255">
        <f t="shared" si="35"/>
        <v>0</v>
      </c>
      <c r="O204" s="255"/>
      <c r="P204" s="255"/>
      <c r="Q204" s="255"/>
      <c r="R204" s="134"/>
      <c r="T204" s="164" t="s">
        <v>5</v>
      </c>
      <c r="U204" s="43" t="s">
        <v>43</v>
      </c>
      <c r="V204" s="35"/>
      <c r="W204" s="165">
        <f t="shared" si="36"/>
        <v>0</v>
      </c>
      <c r="X204" s="165">
        <v>2.1000000000000001E-4</v>
      </c>
      <c r="Y204" s="165">
        <f t="shared" si="37"/>
        <v>8.4000000000000003E-4</v>
      </c>
      <c r="Z204" s="165">
        <v>0</v>
      </c>
      <c r="AA204" s="166">
        <f t="shared" si="38"/>
        <v>0</v>
      </c>
      <c r="AR204" s="17" t="s">
        <v>217</v>
      </c>
      <c r="AT204" s="17" t="s">
        <v>156</v>
      </c>
      <c r="AU204" s="17" t="s">
        <v>108</v>
      </c>
      <c r="AY204" s="17" t="s">
        <v>155</v>
      </c>
      <c r="BE204" s="105">
        <f t="shared" si="39"/>
        <v>0</v>
      </c>
      <c r="BF204" s="105">
        <f t="shared" si="40"/>
        <v>0</v>
      </c>
      <c r="BG204" s="105">
        <f t="shared" si="41"/>
        <v>0</v>
      </c>
      <c r="BH204" s="105">
        <f t="shared" si="42"/>
        <v>0</v>
      </c>
      <c r="BI204" s="105">
        <f t="shared" si="43"/>
        <v>0</v>
      </c>
      <c r="BJ204" s="17" t="s">
        <v>86</v>
      </c>
      <c r="BK204" s="105">
        <f t="shared" si="44"/>
        <v>0</v>
      </c>
      <c r="BL204" s="17" t="s">
        <v>217</v>
      </c>
      <c r="BM204" s="17" t="s">
        <v>545</v>
      </c>
    </row>
    <row r="205" spans="2:65" s="1" customFormat="1" ht="31.5" customHeight="1">
      <c r="B205" s="131"/>
      <c r="C205" s="160" t="s">
        <v>292</v>
      </c>
      <c r="D205" s="160" t="s">
        <v>156</v>
      </c>
      <c r="E205" s="161" t="s">
        <v>546</v>
      </c>
      <c r="F205" s="253" t="s">
        <v>547</v>
      </c>
      <c r="G205" s="253"/>
      <c r="H205" s="253"/>
      <c r="I205" s="253"/>
      <c r="J205" s="162" t="s">
        <v>347</v>
      </c>
      <c r="K205" s="163">
        <v>13</v>
      </c>
      <c r="L205" s="254">
        <v>0</v>
      </c>
      <c r="M205" s="254"/>
      <c r="N205" s="255">
        <f t="shared" si="35"/>
        <v>0</v>
      </c>
      <c r="O205" s="255"/>
      <c r="P205" s="255"/>
      <c r="Q205" s="255"/>
      <c r="R205" s="134"/>
      <c r="T205" s="164" t="s">
        <v>5</v>
      </c>
      <c r="U205" s="43" t="s">
        <v>43</v>
      </c>
      <c r="V205" s="35"/>
      <c r="W205" s="165">
        <f t="shared" si="36"/>
        <v>0</v>
      </c>
      <c r="X205" s="165">
        <v>5.0000000000000001E-4</v>
      </c>
      <c r="Y205" s="165">
        <f t="shared" si="37"/>
        <v>6.5000000000000006E-3</v>
      </c>
      <c r="Z205" s="165">
        <v>0</v>
      </c>
      <c r="AA205" s="166">
        <f t="shared" si="38"/>
        <v>0</v>
      </c>
      <c r="AR205" s="17" t="s">
        <v>217</v>
      </c>
      <c r="AT205" s="17" t="s">
        <v>156</v>
      </c>
      <c r="AU205" s="17" t="s">
        <v>108</v>
      </c>
      <c r="AY205" s="17" t="s">
        <v>155</v>
      </c>
      <c r="BE205" s="105">
        <f t="shared" si="39"/>
        <v>0</v>
      </c>
      <c r="BF205" s="105">
        <f t="shared" si="40"/>
        <v>0</v>
      </c>
      <c r="BG205" s="105">
        <f t="shared" si="41"/>
        <v>0</v>
      </c>
      <c r="BH205" s="105">
        <f t="shared" si="42"/>
        <v>0</v>
      </c>
      <c r="BI205" s="105">
        <f t="shared" si="43"/>
        <v>0</v>
      </c>
      <c r="BJ205" s="17" t="s">
        <v>86</v>
      </c>
      <c r="BK205" s="105">
        <f t="shared" si="44"/>
        <v>0</v>
      </c>
      <c r="BL205" s="17" t="s">
        <v>217</v>
      </c>
      <c r="BM205" s="17" t="s">
        <v>548</v>
      </c>
    </row>
    <row r="206" spans="2:65" s="1" customFormat="1" ht="31.5" customHeight="1">
      <c r="B206" s="131"/>
      <c r="C206" s="160" t="s">
        <v>549</v>
      </c>
      <c r="D206" s="160" t="s">
        <v>156</v>
      </c>
      <c r="E206" s="161" t="s">
        <v>550</v>
      </c>
      <c r="F206" s="253" t="s">
        <v>551</v>
      </c>
      <c r="G206" s="253"/>
      <c r="H206" s="253"/>
      <c r="I206" s="253"/>
      <c r="J206" s="162" t="s">
        <v>347</v>
      </c>
      <c r="K206" s="163">
        <v>2</v>
      </c>
      <c r="L206" s="254">
        <v>0</v>
      </c>
      <c r="M206" s="254"/>
      <c r="N206" s="255">
        <f t="shared" si="35"/>
        <v>0</v>
      </c>
      <c r="O206" s="255"/>
      <c r="P206" s="255"/>
      <c r="Q206" s="255"/>
      <c r="R206" s="134"/>
      <c r="T206" s="164" t="s">
        <v>5</v>
      </c>
      <c r="U206" s="43" t="s">
        <v>43</v>
      </c>
      <c r="V206" s="35"/>
      <c r="W206" s="165">
        <f t="shared" si="36"/>
        <v>0</v>
      </c>
      <c r="X206" s="165">
        <v>2.7E-4</v>
      </c>
      <c r="Y206" s="165">
        <f t="shared" si="37"/>
        <v>5.4000000000000001E-4</v>
      </c>
      <c r="Z206" s="165">
        <v>0</v>
      </c>
      <c r="AA206" s="166">
        <f t="shared" si="38"/>
        <v>0</v>
      </c>
      <c r="AR206" s="17" t="s">
        <v>217</v>
      </c>
      <c r="AT206" s="17" t="s">
        <v>156</v>
      </c>
      <c r="AU206" s="17" t="s">
        <v>108</v>
      </c>
      <c r="AY206" s="17" t="s">
        <v>155</v>
      </c>
      <c r="BE206" s="105">
        <f t="shared" si="39"/>
        <v>0</v>
      </c>
      <c r="BF206" s="105">
        <f t="shared" si="40"/>
        <v>0</v>
      </c>
      <c r="BG206" s="105">
        <f t="shared" si="41"/>
        <v>0</v>
      </c>
      <c r="BH206" s="105">
        <f t="shared" si="42"/>
        <v>0</v>
      </c>
      <c r="BI206" s="105">
        <f t="shared" si="43"/>
        <v>0</v>
      </c>
      <c r="BJ206" s="17" t="s">
        <v>86</v>
      </c>
      <c r="BK206" s="105">
        <f t="shared" si="44"/>
        <v>0</v>
      </c>
      <c r="BL206" s="17" t="s">
        <v>217</v>
      </c>
      <c r="BM206" s="17" t="s">
        <v>552</v>
      </c>
    </row>
    <row r="207" spans="2:65" s="1" customFormat="1" ht="22.5" customHeight="1">
      <c r="B207" s="131"/>
      <c r="C207" s="168" t="s">
        <v>553</v>
      </c>
      <c r="D207" s="168" t="s">
        <v>293</v>
      </c>
      <c r="E207" s="169" t="s">
        <v>554</v>
      </c>
      <c r="F207" s="258" t="s">
        <v>555</v>
      </c>
      <c r="G207" s="258"/>
      <c r="H207" s="258"/>
      <c r="I207" s="258"/>
      <c r="J207" s="170" t="s">
        <v>347</v>
      </c>
      <c r="K207" s="171">
        <v>2</v>
      </c>
      <c r="L207" s="259">
        <v>0</v>
      </c>
      <c r="M207" s="259"/>
      <c r="N207" s="260">
        <f t="shared" si="35"/>
        <v>0</v>
      </c>
      <c r="O207" s="255"/>
      <c r="P207" s="255"/>
      <c r="Q207" s="255"/>
      <c r="R207" s="134"/>
      <c r="T207" s="164" t="s">
        <v>5</v>
      </c>
      <c r="U207" s="43" t="s">
        <v>43</v>
      </c>
      <c r="V207" s="35"/>
      <c r="W207" s="165">
        <f t="shared" si="36"/>
        <v>0</v>
      </c>
      <c r="X207" s="165">
        <v>8.0000000000000007E-5</v>
      </c>
      <c r="Y207" s="165">
        <f t="shared" si="37"/>
        <v>1.6000000000000001E-4</v>
      </c>
      <c r="Z207" s="165">
        <v>0</v>
      </c>
      <c r="AA207" s="166">
        <f t="shared" si="38"/>
        <v>0</v>
      </c>
      <c r="AR207" s="17" t="s">
        <v>296</v>
      </c>
      <c r="AT207" s="17" t="s">
        <v>293</v>
      </c>
      <c r="AU207" s="17" t="s">
        <v>108</v>
      </c>
      <c r="AY207" s="17" t="s">
        <v>155</v>
      </c>
      <c r="BE207" s="105">
        <f t="shared" si="39"/>
        <v>0</v>
      </c>
      <c r="BF207" s="105">
        <f t="shared" si="40"/>
        <v>0</v>
      </c>
      <c r="BG207" s="105">
        <f t="shared" si="41"/>
        <v>0</v>
      </c>
      <c r="BH207" s="105">
        <f t="shared" si="42"/>
        <v>0</v>
      </c>
      <c r="BI207" s="105">
        <f t="shared" si="43"/>
        <v>0</v>
      </c>
      <c r="BJ207" s="17" t="s">
        <v>86</v>
      </c>
      <c r="BK207" s="105">
        <f t="shared" si="44"/>
        <v>0</v>
      </c>
      <c r="BL207" s="17" t="s">
        <v>217</v>
      </c>
      <c r="BM207" s="17" t="s">
        <v>556</v>
      </c>
    </row>
    <row r="208" spans="2:65" s="1" customFormat="1" ht="22.5" customHeight="1">
      <c r="B208" s="34"/>
      <c r="C208" s="35"/>
      <c r="D208" s="35"/>
      <c r="E208" s="35"/>
      <c r="F208" s="256" t="s">
        <v>557</v>
      </c>
      <c r="G208" s="257"/>
      <c r="H208" s="257"/>
      <c r="I208" s="257"/>
      <c r="J208" s="35"/>
      <c r="K208" s="35"/>
      <c r="L208" s="35"/>
      <c r="M208" s="35"/>
      <c r="N208" s="35"/>
      <c r="O208" s="35"/>
      <c r="P208" s="35"/>
      <c r="Q208" s="35"/>
      <c r="R208" s="36"/>
      <c r="T208" s="167"/>
      <c r="U208" s="35"/>
      <c r="V208" s="35"/>
      <c r="W208" s="35"/>
      <c r="X208" s="35"/>
      <c r="Y208" s="35"/>
      <c r="Z208" s="35"/>
      <c r="AA208" s="73"/>
      <c r="AT208" s="17" t="s">
        <v>163</v>
      </c>
      <c r="AU208" s="17" t="s">
        <v>108</v>
      </c>
    </row>
    <row r="209" spans="2:65" s="1" customFormat="1" ht="22.5" customHeight="1">
      <c r="B209" s="131"/>
      <c r="C209" s="160" t="s">
        <v>558</v>
      </c>
      <c r="D209" s="160" t="s">
        <v>156</v>
      </c>
      <c r="E209" s="161" t="s">
        <v>559</v>
      </c>
      <c r="F209" s="253" t="s">
        <v>560</v>
      </c>
      <c r="G209" s="253"/>
      <c r="H209" s="253"/>
      <c r="I209" s="253"/>
      <c r="J209" s="162" t="s">
        <v>347</v>
      </c>
      <c r="K209" s="163">
        <v>2</v>
      </c>
      <c r="L209" s="254">
        <v>0</v>
      </c>
      <c r="M209" s="254"/>
      <c r="N209" s="255">
        <f>ROUND(L209*K209,2)</f>
        <v>0</v>
      </c>
      <c r="O209" s="255"/>
      <c r="P209" s="255"/>
      <c r="Q209" s="255"/>
      <c r="R209" s="134"/>
      <c r="T209" s="164" t="s">
        <v>5</v>
      </c>
      <c r="U209" s="43" t="s">
        <v>43</v>
      </c>
      <c r="V209" s="35"/>
      <c r="W209" s="165">
        <f>V209*K209</f>
        <v>0</v>
      </c>
      <c r="X209" s="165">
        <v>2.4000000000000001E-4</v>
      </c>
      <c r="Y209" s="165">
        <f>X209*K209</f>
        <v>4.8000000000000001E-4</v>
      </c>
      <c r="Z209" s="165">
        <v>0</v>
      </c>
      <c r="AA209" s="166">
        <f>Z209*K209</f>
        <v>0</v>
      </c>
      <c r="AR209" s="17" t="s">
        <v>217</v>
      </c>
      <c r="AT209" s="17" t="s">
        <v>156</v>
      </c>
      <c r="AU209" s="17" t="s">
        <v>108</v>
      </c>
      <c r="AY209" s="17" t="s">
        <v>155</v>
      </c>
      <c r="BE209" s="105">
        <f>IF(U209="základní",N209,0)</f>
        <v>0</v>
      </c>
      <c r="BF209" s="105">
        <f>IF(U209="snížená",N209,0)</f>
        <v>0</v>
      </c>
      <c r="BG209" s="105">
        <f>IF(U209="zákl. přenesená",N209,0)</f>
        <v>0</v>
      </c>
      <c r="BH209" s="105">
        <f>IF(U209="sníž. přenesená",N209,0)</f>
        <v>0</v>
      </c>
      <c r="BI209" s="105">
        <f>IF(U209="nulová",N209,0)</f>
        <v>0</v>
      </c>
      <c r="BJ209" s="17" t="s">
        <v>86</v>
      </c>
      <c r="BK209" s="105">
        <f>ROUND(L209*K209,2)</f>
        <v>0</v>
      </c>
      <c r="BL209" s="17" t="s">
        <v>217</v>
      </c>
      <c r="BM209" s="17" t="s">
        <v>561</v>
      </c>
    </row>
    <row r="210" spans="2:65" s="1" customFormat="1" ht="31.5" customHeight="1">
      <c r="B210" s="131"/>
      <c r="C210" s="160" t="s">
        <v>562</v>
      </c>
      <c r="D210" s="160" t="s">
        <v>156</v>
      </c>
      <c r="E210" s="161" t="s">
        <v>563</v>
      </c>
      <c r="F210" s="253" t="s">
        <v>564</v>
      </c>
      <c r="G210" s="253"/>
      <c r="H210" s="253"/>
      <c r="I210" s="253"/>
      <c r="J210" s="162" t="s">
        <v>256</v>
      </c>
      <c r="K210" s="163">
        <v>0.26600000000000001</v>
      </c>
      <c r="L210" s="254">
        <v>0</v>
      </c>
      <c r="M210" s="254"/>
      <c r="N210" s="255">
        <f>ROUND(L210*K210,2)</f>
        <v>0</v>
      </c>
      <c r="O210" s="255"/>
      <c r="P210" s="255"/>
      <c r="Q210" s="255"/>
      <c r="R210" s="134"/>
      <c r="T210" s="164" t="s">
        <v>5</v>
      </c>
      <c r="U210" s="43" t="s">
        <v>43</v>
      </c>
      <c r="V210" s="35"/>
      <c r="W210" s="165">
        <f>V210*K210</f>
        <v>0</v>
      </c>
      <c r="X210" s="165">
        <v>0</v>
      </c>
      <c r="Y210" s="165">
        <f>X210*K210</f>
        <v>0</v>
      </c>
      <c r="Z210" s="165">
        <v>0</v>
      </c>
      <c r="AA210" s="166">
        <f>Z210*K210</f>
        <v>0</v>
      </c>
      <c r="AR210" s="17" t="s">
        <v>217</v>
      </c>
      <c r="AT210" s="17" t="s">
        <v>156</v>
      </c>
      <c r="AU210" s="17" t="s">
        <v>108</v>
      </c>
      <c r="AY210" s="17" t="s">
        <v>155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86</v>
      </c>
      <c r="BK210" s="105">
        <f>ROUND(L210*K210,2)</f>
        <v>0</v>
      </c>
      <c r="BL210" s="17" t="s">
        <v>217</v>
      </c>
      <c r="BM210" s="17" t="s">
        <v>565</v>
      </c>
    </row>
    <row r="211" spans="2:65" s="1" customFormat="1" ht="31.5" customHeight="1">
      <c r="B211" s="131"/>
      <c r="C211" s="160" t="s">
        <v>566</v>
      </c>
      <c r="D211" s="160" t="s">
        <v>156</v>
      </c>
      <c r="E211" s="161" t="s">
        <v>567</v>
      </c>
      <c r="F211" s="253" t="s">
        <v>568</v>
      </c>
      <c r="G211" s="253"/>
      <c r="H211" s="253"/>
      <c r="I211" s="253"/>
      <c r="J211" s="162" t="s">
        <v>256</v>
      </c>
      <c r="K211" s="163">
        <v>0.26600000000000001</v>
      </c>
      <c r="L211" s="254">
        <v>0</v>
      </c>
      <c r="M211" s="254"/>
      <c r="N211" s="255">
        <f>ROUND(L211*K211,2)</f>
        <v>0</v>
      </c>
      <c r="O211" s="255"/>
      <c r="P211" s="255"/>
      <c r="Q211" s="255"/>
      <c r="R211" s="134"/>
      <c r="T211" s="164" t="s">
        <v>5</v>
      </c>
      <c r="U211" s="43" t="s">
        <v>43</v>
      </c>
      <c r="V211" s="35"/>
      <c r="W211" s="165">
        <f>V211*K211</f>
        <v>0</v>
      </c>
      <c r="X211" s="165">
        <v>0</v>
      </c>
      <c r="Y211" s="165">
        <f>X211*K211</f>
        <v>0</v>
      </c>
      <c r="Z211" s="165">
        <v>0</v>
      </c>
      <c r="AA211" s="166">
        <f>Z211*K211</f>
        <v>0</v>
      </c>
      <c r="AR211" s="17" t="s">
        <v>217</v>
      </c>
      <c r="AT211" s="17" t="s">
        <v>156</v>
      </c>
      <c r="AU211" s="17" t="s">
        <v>108</v>
      </c>
      <c r="AY211" s="17" t="s">
        <v>155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86</v>
      </c>
      <c r="BK211" s="105">
        <f>ROUND(L211*K211,2)</f>
        <v>0</v>
      </c>
      <c r="BL211" s="17" t="s">
        <v>217</v>
      </c>
      <c r="BM211" s="17" t="s">
        <v>569</v>
      </c>
    </row>
    <row r="212" spans="2:65" s="9" customFormat="1" ht="29.85" customHeight="1">
      <c r="B212" s="149"/>
      <c r="C212" s="150"/>
      <c r="D212" s="159" t="s">
        <v>324</v>
      </c>
      <c r="E212" s="159"/>
      <c r="F212" s="159"/>
      <c r="G212" s="159"/>
      <c r="H212" s="159"/>
      <c r="I212" s="159"/>
      <c r="J212" s="159"/>
      <c r="K212" s="159"/>
      <c r="L212" s="159"/>
      <c r="M212" s="159"/>
      <c r="N212" s="261">
        <f>N213+N214</f>
        <v>0</v>
      </c>
      <c r="O212" s="262"/>
      <c r="P212" s="262"/>
      <c r="Q212" s="262"/>
      <c r="R212" s="152"/>
      <c r="T212" s="153"/>
      <c r="U212" s="150"/>
      <c r="V212" s="150"/>
      <c r="W212" s="154">
        <f>W213</f>
        <v>0</v>
      </c>
      <c r="X212" s="150"/>
      <c r="Y212" s="154">
        <f>Y213</f>
        <v>2.7500000000000003E-3</v>
      </c>
      <c r="Z212" s="150"/>
      <c r="AA212" s="155">
        <f>AA213</f>
        <v>0</v>
      </c>
      <c r="AR212" s="156" t="s">
        <v>108</v>
      </c>
      <c r="AT212" s="157" t="s">
        <v>77</v>
      </c>
      <c r="AU212" s="157" t="s">
        <v>86</v>
      </c>
      <c r="AY212" s="156" t="s">
        <v>155</v>
      </c>
      <c r="BK212" s="158">
        <f>BK213</f>
        <v>0</v>
      </c>
    </row>
    <row r="213" spans="2:65" s="1" customFormat="1" ht="44.25" customHeight="1">
      <c r="B213" s="131"/>
      <c r="C213" s="160" t="s">
        <v>570</v>
      </c>
      <c r="D213" s="160" t="s">
        <v>156</v>
      </c>
      <c r="E213" s="161" t="s">
        <v>571</v>
      </c>
      <c r="F213" s="253" t="s">
        <v>572</v>
      </c>
      <c r="G213" s="253"/>
      <c r="H213" s="253"/>
      <c r="I213" s="253"/>
      <c r="J213" s="162" t="s">
        <v>573</v>
      </c>
      <c r="K213" s="163">
        <v>55</v>
      </c>
      <c r="L213" s="254">
        <v>0</v>
      </c>
      <c r="M213" s="254"/>
      <c r="N213" s="255">
        <f>ROUND(L213*K213,2)</f>
        <v>0</v>
      </c>
      <c r="O213" s="255"/>
      <c r="P213" s="255"/>
      <c r="Q213" s="255"/>
      <c r="R213" s="134"/>
      <c r="T213" s="164" t="s">
        <v>5</v>
      </c>
      <c r="U213" s="43" t="s">
        <v>43</v>
      </c>
      <c r="V213" s="35"/>
      <c r="W213" s="165">
        <f>V213*K213</f>
        <v>0</v>
      </c>
      <c r="X213" s="165">
        <v>5.0000000000000002E-5</v>
      </c>
      <c r="Y213" s="165">
        <f>X213*K213</f>
        <v>2.7500000000000003E-3</v>
      </c>
      <c r="Z213" s="165">
        <v>0</v>
      </c>
      <c r="AA213" s="166">
        <f>Z213*K213</f>
        <v>0</v>
      </c>
      <c r="AR213" s="17" t="s">
        <v>217</v>
      </c>
      <c r="AT213" s="17" t="s">
        <v>156</v>
      </c>
      <c r="AU213" s="17" t="s">
        <v>108</v>
      </c>
      <c r="AY213" s="17" t="s">
        <v>155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86</v>
      </c>
      <c r="BK213" s="105">
        <f>ROUND(L213*K213,2)</f>
        <v>0</v>
      </c>
      <c r="BL213" s="17" t="s">
        <v>217</v>
      </c>
      <c r="BM213" s="17" t="s">
        <v>574</v>
      </c>
    </row>
    <row r="214" spans="2:65" s="183" customFormat="1" ht="58.5" customHeight="1">
      <c r="B214" s="189"/>
      <c r="C214" s="190">
        <v>94</v>
      </c>
      <c r="D214" s="190" t="s">
        <v>156</v>
      </c>
      <c r="E214" s="191" t="s">
        <v>815</v>
      </c>
      <c r="F214" s="253" t="s">
        <v>896</v>
      </c>
      <c r="G214" s="253"/>
      <c r="H214" s="253"/>
      <c r="I214" s="253"/>
      <c r="J214" s="192" t="s">
        <v>573</v>
      </c>
      <c r="K214" s="193">
        <v>40</v>
      </c>
      <c r="L214" s="254">
        <v>0</v>
      </c>
      <c r="M214" s="254"/>
      <c r="N214" s="255">
        <f>ROUND(L214*K214,2)</f>
        <v>0</v>
      </c>
      <c r="O214" s="255"/>
      <c r="P214" s="255"/>
      <c r="Q214" s="255"/>
      <c r="R214" s="194"/>
      <c r="T214" s="200"/>
      <c r="U214" s="43"/>
      <c r="V214" s="186"/>
      <c r="W214" s="165"/>
      <c r="X214" s="165"/>
      <c r="Y214" s="165"/>
      <c r="Z214" s="165"/>
      <c r="AA214" s="166"/>
      <c r="AR214" s="184"/>
      <c r="AT214" s="184"/>
      <c r="AU214" s="184"/>
      <c r="AY214" s="184"/>
      <c r="BE214" s="105"/>
      <c r="BF214" s="105"/>
      <c r="BG214" s="105"/>
      <c r="BH214" s="105"/>
      <c r="BI214" s="105"/>
      <c r="BJ214" s="184"/>
      <c r="BK214" s="105"/>
      <c r="BL214" s="184"/>
      <c r="BM214" s="184"/>
    </row>
    <row r="215" spans="2:65" s="9" customFormat="1" ht="29.85" customHeight="1">
      <c r="B215" s="149"/>
      <c r="C215" s="150"/>
      <c r="D215" s="159" t="s">
        <v>325</v>
      </c>
      <c r="E215" s="159"/>
      <c r="F215" s="159"/>
      <c r="G215" s="159"/>
      <c r="H215" s="159"/>
      <c r="I215" s="159"/>
      <c r="J215" s="159"/>
      <c r="K215" s="159"/>
      <c r="L215" s="159"/>
      <c r="M215" s="159"/>
      <c r="N215" s="261">
        <f>BK215</f>
        <v>0</v>
      </c>
      <c r="O215" s="262"/>
      <c r="P215" s="262"/>
      <c r="Q215" s="262"/>
      <c r="R215" s="152"/>
      <c r="T215" s="153"/>
      <c r="U215" s="150"/>
      <c r="V215" s="150"/>
      <c r="W215" s="154">
        <f>SUM(W216:W217)</f>
        <v>0</v>
      </c>
      <c r="X215" s="150"/>
      <c r="Y215" s="154">
        <f>SUM(Y216:Y217)</f>
        <v>1.0978E-2</v>
      </c>
      <c r="Z215" s="150"/>
      <c r="AA215" s="155">
        <f>SUM(AA216:AA217)</f>
        <v>0</v>
      </c>
      <c r="AR215" s="156" t="s">
        <v>108</v>
      </c>
      <c r="AT215" s="157" t="s">
        <v>77</v>
      </c>
      <c r="AU215" s="157" t="s">
        <v>86</v>
      </c>
      <c r="AY215" s="156" t="s">
        <v>155</v>
      </c>
      <c r="BK215" s="158">
        <f>SUM(BK216:BK217)</f>
        <v>0</v>
      </c>
    </row>
    <row r="216" spans="2:65" s="1" customFormat="1" ht="44.25" customHeight="1">
      <c r="B216" s="131"/>
      <c r="C216" s="160" t="s">
        <v>575</v>
      </c>
      <c r="D216" s="160" t="s">
        <v>156</v>
      </c>
      <c r="E216" s="161" t="s">
        <v>576</v>
      </c>
      <c r="F216" s="253" t="s">
        <v>577</v>
      </c>
      <c r="G216" s="253"/>
      <c r="H216" s="253"/>
      <c r="I216" s="253"/>
      <c r="J216" s="162" t="s">
        <v>240</v>
      </c>
      <c r="K216" s="163">
        <v>8</v>
      </c>
      <c r="L216" s="254">
        <v>0</v>
      </c>
      <c r="M216" s="254"/>
      <c r="N216" s="255">
        <f>ROUND(L216*K216,2)</f>
        <v>0</v>
      </c>
      <c r="O216" s="255"/>
      <c r="P216" s="255"/>
      <c r="Q216" s="255"/>
      <c r="R216" s="134"/>
      <c r="T216" s="164" t="s">
        <v>5</v>
      </c>
      <c r="U216" s="43" t="s">
        <v>43</v>
      </c>
      <c r="V216" s="35"/>
      <c r="W216" s="165">
        <f>V216*K216</f>
        <v>0</v>
      </c>
      <c r="X216" s="165">
        <v>1.3999999999999999E-4</v>
      </c>
      <c r="Y216" s="165">
        <f>X216*K216</f>
        <v>1.1199999999999999E-3</v>
      </c>
      <c r="Z216" s="165">
        <v>0</v>
      </c>
      <c r="AA216" s="166">
        <f>Z216*K216</f>
        <v>0</v>
      </c>
      <c r="AR216" s="17" t="s">
        <v>217</v>
      </c>
      <c r="AT216" s="17" t="s">
        <v>156</v>
      </c>
      <c r="AU216" s="17" t="s">
        <v>108</v>
      </c>
      <c r="AY216" s="17" t="s">
        <v>155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86</v>
      </c>
      <c r="BK216" s="105">
        <f>ROUND(L216*K216,2)</f>
        <v>0</v>
      </c>
      <c r="BL216" s="17" t="s">
        <v>217</v>
      </c>
      <c r="BM216" s="17" t="s">
        <v>578</v>
      </c>
    </row>
    <row r="217" spans="2:65" s="1" customFormat="1" ht="31.5" customHeight="1">
      <c r="B217" s="131"/>
      <c r="C217" s="160" t="s">
        <v>579</v>
      </c>
      <c r="D217" s="160" t="s">
        <v>156</v>
      </c>
      <c r="E217" s="161" t="s">
        <v>580</v>
      </c>
      <c r="F217" s="253" t="s">
        <v>895</v>
      </c>
      <c r="G217" s="253"/>
      <c r="H217" s="253"/>
      <c r="I217" s="253"/>
      <c r="J217" s="162" t="s">
        <v>240</v>
      </c>
      <c r="K217" s="163">
        <v>164.3</v>
      </c>
      <c r="L217" s="254">
        <v>0</v>
      </c>
      <c r="M217" s="254"/>
      <c r="N217" s="255">
        <f>ROUND(L217*K217,2)</f>
        <v>0</v>
      </c>
      <c r="O217" s="255"/>
      <c r="P217" s="255"/>
      <c r="Q217" s="255"/>
      <c r="R217" s="134"/>
      <c r="T217" s="164" t="s">
        <v>5</v>
      </c>
      <c r="U217" s="43" t="s">
        <v>43</v>
      </c>
      <c r="V217" s="35"/>
      <c r="W217" s="165">
        <f>V217*K217</f>
        <v>0</v>
      </c>
      <c r="X217" s="165">
        <v>6.0000000000000002E-5</v>
      </c>
      <c r="Y217" s="165">
        <f>X217*K217</f>
        <v>9.8580000000000004E-3</v>
      </c>
      <c r="Z217" s="165">
        <v>0</v>
      </c>
      <c r="AA217" s="166">
        <f>Z217*K217</f>
        <v>0</v>
      </c>
      <c r="AR217" s="17" t="s">
        <v>217</v>
      </c>
      <c r="AT217" s="17" t="s">
        <v>156</v>
      </c>
      <c r="AU217" s="17" t="s">
        <v>108</v>
      </c>
      <c r="AY217" s="17" t="s">
        <v>155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86</v>
      </c>
      <c r="BK217" s="105">
        <f>ROUND(L217*K217,2)</f>
        <v>0</v>
      </c>
      <c r="BL217" s="17" t="s">
        <v>217</v>
      </c>
      <c r="BM217" s="17" t="s">
        <v>581</v>
      </c>
    </row>
    <row r="218" spans="2:65" s="9" customFormat="1" ht="29.85" customHeight="1">
      <c r="B218" s="149"/>
      <c r="C218" s="150"/>
      <c r="D218" s="159" t="s">
        <v>326</v>
      </c>
      <c r="E218" s="159"/>
      <c r="F218" s="159"/>
      <c r="G218" s="159"/>
      <c r="H218" s="159"/>
      <c r="I218" s="159"/>
      <c r="J218" s="159"/>
      <c r="K218" s="159"/>
      <c r="L218" s="159"/>
      <c r="M218" s="159"/>
      <c r="N218" s="261">
        <f>BK218</f>
        <v>0</v>
      </c>
      <c r="O218" s="262"/>
      <c r="P218" s="262"/>
      <c r="Q218" s="262"/>
      <c r="R218" s="152"/>
      <c r="T218" s="153"/>
      <c r="U218" s="150"/>
      <c r="V218" s="150"/>
      <c r="W218" s="154">
        <f>W219</f>
        <v>0</v>
      </c>
      <c r="X218" s="150"/>
      <c r="Y218" s="154">
        <f>Y219</f>
        <v>0</v>
      </c>
      <c r="Z218" s="150"/>
      <c r="AA218" s="155">
        <f>AA219</f>
        <v>0</v>
      </c>
      <c r="AR218" s="156" t="s">
        <v>108</v>
      </c>
      <c r="AT218" s="157" t="s">
        <v>77</v>
      </c>
      <c r="AU218" s="157" t="s">
        <v>86</v>
      </c>
      <c r="AY218" s="156" t="s">
        <v>155</v>
      </c>
      <c r="BK218" s="158">
        <f>BK219</f>
        <v>0</v>
      </c>
    </row>
    <row r="219" spans="2:65" s="1" customFormat="1" ht="22.5" customHeight="1">
      <c r="B219" s="131"/>
      <c r="C219" s="160" t="s">
        <v>582</v>
      </c>
      <c r="D219" s="160" t="s">
        <v>156</v>
      </c>
      <c r="E219" s="161" t="s">
        <v>583</v>
      </c>
      <c r="F219" s="253" t="s">
        <v>584</v>
      </c>
      <c r="G219" s="253"/>
      <c r="H219" s="253"/>
      <c r="I219" s="253"/>
      <c r="J219" s="162" t="s">
        <v>214</v>
      </c>
      <c r="K219" s="163">
        <v>56.4</v>
      </c>
      <c r="L219" s="254">
        <v>0</v>
      </c>
      <c r="M219" s="254"/>
      <c r="N219" s="255">
        <f>ROUND(L219*K219,2)</f>
        <v>0</v>
      </c>
      <c r="O219" s="255"/>
      <c r="P219" s="255"/>
      <c r="Q219" s="255"/>
      <c r="R219" s="134"/>
      <c r="T219" s="164" t="s">
        <v>5</v>
      </c>
      <c r="U219" s="43" t="s">
        <v>43</v>
      </c>
      <c r="V219" s="35"/>
      <c r="W219" s="165">
        <f>V219*K219</f>
        <v>0</v>
      </c>
      <c r="X219" s="165">
        <v>0</v>
      </c>
      <c r="Y219" s="165">
        <f>X219*K219</f>
        <v>0</v>
      </c>
      <c r="Z219" s="165">
        <v>0</v>
      </c>
      <c r="AA219" s="166">
        <f>Z219*K219</f>
        <v>0</v>
      </c>
      <c r="AR219" s="17" t="s">
        <v>217</v>
      </c>
      <c r="AT219" s="17" t="s">
        <v>156</v>
      </c>
      <c r="AU219" s="17" t="s">
        <v>108</v>
      </c>
      <c r="AY219" s="17" t="s">
        <v>155</v>
      </c>
      <c r="BE219" s="105">
        <f>IF(U219="základní",N219,0)</f>
        <v>0</v>
      </c>
      <c r="BF219" s="105">
        <f>IF(U219="snížená",N219,0)</f>
        <v>0</v>
      </c>
      <c r="BG219" s="105">
        <f>IF(U219="zákl. přenesená",N219,0)</f>
        <v>0</v>
      </c>
      <c r="BH219" s="105">
        <f>IF(U219="sníž. přenesená",N219,0)</f>
        <v>0</v>
      </c>
      <c r="BI219" s="105">
        <f>IF(U219="nulová",N219,0)</f>
        <v>0</v>
      </c>
      <c r="BJ219" s="17" t="s">
        <v>86</v>
      </c>
      <c r="BK219" s="105">
        <f>ROUND(L219*K219,2)</f>
        <v>0</v>
      </c>
      <c r="BL219" s="17" t="s">
        <v>217</v>
      </c>
      <c r="BM219" s="17" t="s">
        <v>585</v>
      </c>
    </row>
    <row r="220" spans="2:65" s="9" customFormat="1" ht="37.35" customHeight="1">
      <c r="B220" s="149"/>
      <c r="C220" s="150"/>
      <c r="D220" s="151" t="s">
        <v>327</v>
      </c>
      <c r="E220" s="151"/>
      <c r="F220" s="151"/>
      <c r="G220" s="151"/>
      <c r="H220" s="151"/>
      <c r="I220" s="151"/>
      <c r="J220" s="151"/>
      <c r="K220" s="151"/>
      <c r="L220" s="151"/>
      <c r="M220" s="151"/>
      <c r="N220" s="249">
        <f>BK220</f>
        <v>0</v>
      </c>
      <c r="O220" s="250"/>
      <c r="P220" s="250"/>
      <c r="Q220" s="250"/>
      <c r="R220" s="152"/>
      <c r="T220" s="153"/>
      <c r="U220" s="150"/>
      <c r="V220" s="150"/>
      <c r="W220" s="154">
        <f>W221</f>
        <v>0</v>
      </c>
      <c r="X220" s="150"/>
      <c r="Y220" s="154">
        <f>Y221</f>
        <v>9.153E-2</v>
      </c>
      <c r="Z220" s="150"/>
      <c r="AA220" s="155">
        <f>AA221</f>
        <v>0</v>
      </c>
      <c r="AR220" s="156" t="s">
        <v>168</v>
      </c>
      <c r="AT220" s="157" t="s">
        <v>77</v>
      </c>
      <c r="AU220" s="157" t="s">
        <v>78</v>
      </c>
      <c r="AY220" s="156" t="s">
        <v>155</v>
      </c>
      <c r="BK220" s="158">
        <f>BK221</f>
        <v>0</v>
      </c>
    </row>
    <row r="221" spans="2:65" s="9" customFormat="1" ht="19.899999999999999" customHeight="1">
      <c r="B221" s="149"/>
      <c r="C221" s="150"/>
      <c r="D221" s="159" t="s">
        <v>328</v>
      </c>
      <c r="E221" s="159"/>
      <c r="F221" s="159"/>
      <c r="G221" s="159"/>
      <c r="H221" s="159"/>
      <c r="I221" s="159"/>
      <c r="J221" s="159"/>
      <c r="K221" s="159"/>
      <c r="L221" s="159"/>
      <c r="M221" s="159"/>
      <c r="N221" s="247">
        <f>BK221</f>
        <v>0</v>
      </c>
      <c r="O221" s="248"/>
      <c r="P221" s="248"/>
      <c r="Q221" s="248"/>
      <c r="R221" s="152"/>
      <c r="T221" s="153"/>
      <c r="U221" s="150"/>
      <c r="V221" s="150"/>
      <c r="W221" s="154">
        <f>SUM(W222:W237)</f>
        <v>0</v>
      </c>
      <c r="X221" s="150"/>
      <c r="Y221" s="154">
        <f>SUM(Y222:Y237)</f>
        <v>9.153E-2</v>
      </c>
      <c r="Z221" s="150"/>
      <c r="AA221" s="155">
        <f>SUM(AA222:AA237)</f>
        <v>0</v>
      </c>
      <c r="AR221" s="156" t="s">
        <v>168</v>
      </c>
      <c r="AT221" s="157" t="s">
        <v>77</v>
      </c>
      <c r="AU221" s="157" t="s">
        <v>86</v>
      </c>
      <c r="AY221" s="156" t="s">
        <v>155</v>
      </c>
      <c r="BK221" s="158">
        <f>SUM(BK222:BK237)</f>
        <v>0</v>
      </c>
    </row>
    <row r="222" spans="2:65" s="1" customFormat="1" ht="31.5" customHeight="1">
      <c r="B222" s="131"/>
      <c r="C222" s="160" t="s">
        <v>311</v>
      </c>
      <c r="D222" s="160" t="s">
        <v>156</v>
      </c>
      <c r="E222" s="161" t="s">
        <v>586</v>
      </c>
      <c r="F222" s="253" t="s">
        <v>587</v>
      </c>
      <c r="G222" s="253"/>
      <c r="H222" s="253"/>
      <c r="I222" s="253"/>
      <c r="J222" s="162" t="s">
        <v>347</v>
      </c>
      <c r="K222" s="163">
        <v>2</v>
      </c>
      <c r="L222" s="254">
        <v>0</v>
      </c>
      <c r="M222" s="254"/>
      <c r="N222" s="255">
        <f t="shared" ref="N222:N237" si="45">ROUND(L222*K222,2)</f>
        <v>0</v>
      </c>
      <c r="O222" s="255"/>
      <c r="P222" s="255"/>
      <c r="Q222" s="255"/>
      <c r="R222" s="134"/>
      <c r="T222" s="164" t="s">
        <v>5</v>
      </c>
      <c r="U222" s="43" t="s">
        <v>43</v>
      </c>
      <c r="V222" s="35"/>
      <c r="W222" s="165">
        <f t="shared" ref="W222:W237" si="46">V222*K222</f>
        <v>0</v>
      </c>
      <c r="X222" s="165">
        <v>2.0000000000000001E-4</v>
      </c>
      <c r="Y222" s="165">
        <f t="shared" ref="Y222:Y237" si="47">X222*K222</f>
        <v>4.0000000000000002E-4</v>
      </c>
      <c r="Z222" s="165">
        <v>0</v>
      </c>
      <c r="AA222" s="166">
        <f t="shared" ref="AA222:AA237" si="48">Z222*K222</f>
        <v>0</v>
      </c>
      <c r="AR222" s="17" t="s">
        <v>354</v>
      </c>
      <c r="AT222" s="17" t="s">
        <v>156</v>
      </c>
      <c r="AU222" s="17" t="s">
        <v>108</v>
      </c>
      <c r="AY222" s="17" t="s">
        <v>155</v>
      </c>
      <c r="BE222" s="105">
        <f t="shared" ref="BE222:BE237" si="49">IF(U222="základní",N222,0)</f>
        <v>0</v>
      </c>
      <c r="BF222" s="105">
        <f t="shared" ref="BF222:BF237" si="50">IF(U222="snížená",N222,0)</f>
        <v>0</v>
      </c>
      <c r="BG222" s="105">
        <f t="shared" ref="BG222:BG237" si="51">IF(U222="zákl. přenesená",N222,0)</f>
        <v>0</v>
      </c>
      <c r="BH222" s="105">
        <f t="shared" ref="BH222:BH237" si="52">IF(U222="sníž. přenesená",N222,0)</f>
        <v>0</v>
      </c>
      <c r="BI222" s="105">
        <f t="shared" ref="BI222:BI237" si="53">IF(U222="nulová",N222,0)</f>
        <v>0</v>
      </c>
      <c r="BJ222" s="17" t="s">
        <v>86</v>
      </c>
      <c r="BK222" s="105">
        <f t="shared" ref="BK222:BK237" si="54">ROUND(L222*K222,2)</f>
        <v>0</v>
      </c>
      <c r="BL222" s="17" t="s">
        <v>354</v>
      </c>
      <c r="BM222" s="17" t="s">
        <v>588</v>
      </c>
    </row>
    <row r="223" spans="2:65" s="1" customFormat="1" ht="22.5" customHeight="1">
      <c r="B223" s="131"/>
      <c r="C223" s="168" t="s">
        <v>287</v>
      </c>
      <c r="D223" s="168" t="s">
        <v>293</v>
      </c>
      <c r="E223" s="169" t="s">
        <v>589</v>
      </c>
      <c r="F223" s="258" t="s">
        <v>590</v>
      </c>
      <c r="G223" s="258"/>
      <c r="H223" s="258"/>
      <c r="I223" s="258"/>
      <c r="J223" s="170" t="s">
        <v>347</v>
      </c>
      <c r="K223" s="171">
        <v>2</v>
      </c>
      <c r="L223" s="259">
        <v>0</v>
      </c>
      <c r="M223" s="259"/>
      <c r="N223" s="260">
        <f t="shared" si="45"/>
        <v>0</v>
      </c>
      <c r="O223" s="255"/>
      <c r="P223" s="255"/>
      <c r="Q223" s="255"/>
      <c r="R223" s="134"/>
      <c r="T223" s="164" t="s">
        <v>5</v>
      </c>
      <c r="U223" s="43" t="s">
        <v>43</v>
      </c>
      <c r="V223" s="35"/>
      <c r="W223" s="165">
        <f t="shared" si="46"/>
        <v>0</v>
      </c>
      <c r="X223" s="165">
        <v>1.8499999999999999E-2</v>
      </c>
      <c r="Y223" s="165">
        <f t="shared" si="47"/>
        <v>3.6999999999999998E-2</v>
      </c>
      <c r="Z223" s="165">
        <v>0</v>
      </c>
      <c r="AA223" s="166">
        <f t="shared" si="48"/>
        <v>0</v>
      </c>
      <c r="AR223" s="17" t="s">
        <v>358</v>
      </c>
      <c r="AT223" s="17" t="s">
        <v>293</v>
      </c>
      <c r="AU223" s="17" t="s">
        <v>108</v>
      </c>
      <c r="AY223" s="17" t="s">
        <v>155</v>
      </c>
      <c r="BE223" s="105">
        <f t="shared" si="49"/>
        <v>0</v>
      </c>
      <c r="BF223" s="105">
        <f t="shared" si="50"/>
        <v>0</v>
      </c>
      <c r="BG223" s="105">
        <f t="shared" si="51"/>
        <v>0</v>
      </c>
      <c r="BH223" s="105">
        <f t="shared" si="52"/>
        <v>0</v>
      </c>
      <c r="BI223" s="105">
        <f t="shared" si="53"/>
        <v>0</v>
      </c>
      <c r="BJ223" s="17" t="s">
        <v>86</v>
      </c>
      <c r="BK223" s="105">
        <f t="shared" si="54"/>
        <v>0</v>
      </c>
      <c r="BL223" s="17" t="s">
        <v>358</v>
      </c>
      <c r="BM223" s="17" t="s">
        <v>591</v>
      </c>
    </row>
    <row r="224" spans="2:65" s="1" customFormat="1" ht="31.5" customHeight="1">
      <c r="B224" s="131"/>
      <c r="C224" s="160" t="s">
        <v>592</v>
      </c>
      <c r="D224" s="160" t="s">
        <v>156</v>
      </c>
      <c r="E224" s="161" t="s">
        <v>593</v>
      </c>
      <c r="F224" s="253" t="s">
        <v>594</v>
      </c>
      <c r="G224" s="253"/>
      <c r="H224" s="253"/>
      <c r="I224" s="253"/>
      <c r="J224" s="162" t="s">
        <v>573</v>
      </c>
      <c r="K224" s="163">
        <v>25.15</v>
      </c>
      <c r="L224" s="254">
        <v>0</v>
      </c>
      <c r="M224" s="254"/>
      <c r="N224" s="255">
        <f t="shared" si="45"/>
        <v>0</v>
      </c>
      <c r="O224" s="255"/>
      <c r="P224" s="255"/>
      <c r="Q224" s="255"/>
      <c r="R224" s="134"/>
      <c r="T224" s="164" t="s">
        <v>5</v>
      </c>
      <c r="U224" s="43" t="s">
        <v>43</v>
      </c>
      <c r="V224" s="35"/>
      <c r="W224" s="165">
        <f t="shared" si="46"/>
        <v>0</v>
      </c>
      <c r="X224" s="165">
        <v>0</v>
      </c>
      <c r="Y224" s="165">
        <f t="shared" si="47"/>
        <v>0</v>
      </c>
      <c r="Z224" s="165">
        <v>0</v>
      </c>
      <c r="AA224" s="166">
        <f t="shared" si="48"/>
        <v>0</v>
      </c>
      <c r="AR224" s="17" t="s">
        <v>354</v>
      </c>
      <c r="AT224" s="17" t="s">
        <v>156</v>
      </c>
      <c r="AU224" s="17" t="s">
        <v>108</v>
      </c>
      <c r="AY224" s="17" t="s">
        <v>155</v>
      </c>
      <c r="BE224" s="105">
        <f t="shared" si="49"/>
        <v>0</v>
      </c>
      <c r="BF224" s="105">
        <f t="shared" si="50"/>
        <v>0</v>
      </c>
      <c r="BG224" s="105">
        <f t="shared" si="51"/>
        <v>0</v>
      </c>
      <c r="BH224" s="105">
        <f t="shared" si="52"/>
        <v>0</v>
      </c>
      <c r="BI224" s="105">
        <f t="shared" si="53"/>
        <v>0</v>
      </c>
      <c r="BJ224" s="17" t="s">
        <v>86</v>
      </c>
      <c r="BK224" s="105">
        <f t="shared" si="54"/>
        <v>0</v>
      </c>
      <c r="BL224" s="17" t="s">
        <v>354</v>
      </c>
      <c r="BM224" s="17" t="s">
        <v>595</v>
      </c>
    </row>
    <row r="225" spans="2:65" s="1" customFormat="1" ht="31.5" customHeight="1">
      <c r="B225" s="131"/>
      <c r="C225" s="168" t="s">
        <v>596</v>
      </c>
      <c r="D225" s="168" t="s">
        <v>293</v>
      </c>
      <c r="E225" s="169" t="s">
        <v>597</v>
      </c>
      <c r="F225" s="258" t="s">
        <v>598</v>
      </c>
      <c r="G225" s="258"/>
      <c r="H225" s="258"/>
      <c r="I225" s="258"/>
      <c r="J225" s="170" t="s">
        <v>347</v>
      </c>
      <c r="K225" s="171">
        <v>20</v>
      </c>
      <c r="L225" s="259">
        <v>0</v>
      </c>
      <c r="M225" s="259"/>
      <c r="N225" s="260">
        <f t="shared" si="45"/>
        <v>0</v>
      </c>
      <c r="O225" s="255"/>
      <c r="P225" s="255"/>
      <c r="Q225" s="255"/>
      <c r="R225" s="134"/>
      <c r="T225" s="164" t="s">
        <v>5</v>
      </c>
      <c r="U225" s="43" t="s">
        <v>43</v>
      </c>
      <c r="V225" s="35"/>
      <c r="W225" s="165">
        <f t="shared" si="46"/>
        <v>0</v>
      </c>
      <c r="X225" s="165">
        <v>2.3000000000000001E-4</v>
      </c>
      <c r="Y225" s="165">
        <f t="shared" si="47"/>
        <v>4.5999999999999999E-3</v>
      </c>
      <c r="Z225" s="165">
        <v>0</v>
      </c>
      <c r="AA225" s="166">
        <f t="shared" si="48"/>
        <v>0</v>
      </c>
      <c r="AR225" s="17" t="s">
        <v>358</v>
      </c>
      <c r="AT225" s="17" t="s">
        <v>293</v>
      </c>
      <c r="AU225" s="17" t="s">
        <v>108</v>
      </c>
      <c r="AY225" s="17" t="s">
        <v>155</v>
      </c>
      <c r="BE225" s="105">
        <f t="shared" si="49"/>
        <v>0</v>
      </c>
      <c r="BF225" s="105">
        <f t="shared" si="50"/>
        <v>0</v>
      </c>
      <c r="BG225" s="105">
        <f t="shared" si="51"/>
        <v>0</v>
      </c>
      <c r="BH225" s="105">
        <f t="shared" si="52"/>
        <v>0</v>
      </c>
      <c r="BI225" s="105">
        <f t="shared" si="53"/>
        <v>0</v>
      </c>
      <c r="BJ225" s="17" t="s">
        <v>86</v>
      </c>
      <c r="BK225" s="105">
        <f t="shared" si="54"/>
        <v>0</v>
      </c>
      <c r="BL225" s="17" t="s">
        <v>358</v>
      </c>
      <c r="BM225" s="17" t="s">
        <v>599</v>
      </c>
    </row>
    <row r="226" spans="2:65" s="1" customFormat="1" ht="31.5" customHeight="1">
      <c r="B226" s="131"/>
      <c r="C226" s="168" t="s">
        <v>600</v>
      </c>
      <c r="D226" s="168" t="s">
        <v>293</v>
      </c>
      <c r="E226" s="169" t="s">
        <v>601</v>
      </c>
      <c r="F226" s="258" t="s">
        <v>602</v>
      </c>
      <c r="G226" s="258"/>
      <c r="H226" s="258"/>
      <c r="I226" s="258"/>
      <c r="J226" s="170" t="s">
        <v>347</v>
      </c>
      <c r="K226" s="171">
        <v>4</v>
      </c>
      <c r="L226" s="259">
        <v>0</v>
      </c>
      <c r="M226" s="259"/>
      <c r="N226" s="260">
        <f t="shared" si="45"/>
        <v>0</v>
      </c>
      <c r="O226" s="255"/>
      <c r="P226" s="255"/>
      <c r="Q226" s="255"/>
      <c r="R226" s="134"/>
      <c r="T226" s="164" t="s">
        <v>5</v>
      </c>
      <c r="U226" s="43" t="s">
        <v>43</v>
      </c>
      <c r="V226" s="35"/>
      <c r="W226" s="165">
        <f t="shared" si="46"/>
        <v>0</v>
      </c>
      <c r="X226" s="165">
        <v>1.4999999999999999E-4</v>
      </c>
      <c r="Y226" s="165">
        <f t="shared" si="47"/>
        <v>5.9999999999999995E-4</v>
      </c>
      <c r="Z226" s="165">
        <v>0</v>
      </c>
      <c r="AA226" s="166">
        <f t="shared" si="48"/>
        <v>0</v>
      </c>
      <c r="AR226" s="17" t="s">
        <v>358</v>
      </c>
      <c r="AT226" s="17" t="s">
        <v>293</v>
      </c>
      <c r="AU226" s="17" t="s">
        <v>108</v>
      </c>
      <c r="AY226" s="17" t="s">
        <v>155</v>
      </c>
      <c r="BE226" s="105">
        <f t="shared" si="49"/>
        <v>0</v>
      </c>
      <c r="BF226" s="105">
        <f t="shared" si="50"/>
        <v>0</v>
      </c>
      <c r="BG226" s="105">
        <f t="shared" si="51"/>
        <v>0</v>
      </c>
      <c r="BH226" s="105">
        <f t="shared" si="52"/>
        <v>0</v>
      </c>
      <c r="BI226" s="105">
        <f t="shared" si="53"/>
        <v>0</v>
      </c>
      <c r="BJ226" s="17" t="s">
        <v>86</v>
      </c>
      <c r="BK226" s="105">
        <f t="shared" si="54"/>
        <v>0</v>
      </c>
      <c r="BL226" s="17" t="s">
        <v>358</v>
      </c>
      <c r="BM226" s="17" t="s">
        <v>603</v>
      </c>
    </row>
    <row r="227" spans="2:65" s="1" customFormat="1" ht="22.5" customHeight="1">
      <c r="B227" s="131"/>
      <c r="C227" s="168" t="s">
        <v>604</v>
      </c>
      <c r="D227" s="168" t="s">
        <v>293</v>
      </c>
      <c r="E227" s="169" t="s">
        <v>605</v>
      </c>
      <c r="F227" s="258" t="s">
        <v>606</v>
      </c>
      <c r="G227" s="258"/>
      <c r="H227" s="258"/>
      <c r="I227" s="258"/>
      <c r="J227" s="170" t="s">
        <v>347</v>
      </c>
      <c r="K227" s="171">
        <v>12</v>
      </c>
      <c r="L227" s="259">
        <v>0</v>
      </c>
      <c r="M227" s="259"/>
      <c r="N227" s="260">
        <f t="shared" si="45"/>
        <v>0</v>
      </c>
      <c r="O227" s="255"/>
      <c r="P227" s="255"/>
      <c r="Q227" s="255"/>
      <c r="R227" s="134"/>
      <c r="T227" s="164" t="s">
        <v>5</v>
      </c>
      <c r="U227" s="43" t="s">
        <v>43</v>
      </c>
      <c r="V227" s="35"/>
      <c r="W227" s="165">
        <f t="shared" si="46"/>
        <v>0</v>
      </c>
      <c r="X227" s="165">
        <v>1.8000000000000001E-4</v>
      </c>
      <c r="Y227" s="165">
        <f t="shared" si="47"/>
        <v>2.16E-3</v>
      </c>
      <c r="Z227" s="165">
        <v>0</v>
      </c>
      <c r="AA227" s="166">
        <f t="shared" si="48"/>
        <v>0</v>
      </c>
      <c r="AR227" s="17" t="s">
        <v>358</v>
      </c>
      <c r="AT227" s="17" t="s">
        <v>293</v>
      </c>
      <c r="AU227" s="17" t="s">
        <v>108</v>
      </c>
      <c r="AY227" s="17" t="s">
        <v>155</v>
      </c>
      <c r="BE227" s="105">
        <f t="shared" si="49"/>
        <v>0</v>
      </c>
      <c r="BF227" s="105">
        <f t="shared" si="50"/>
        <v>0</v>
      </c>
      <c r="BG227" s="105">
        <f t="shared" si="51"/>
        <v>0</v>
      </c>
      <c r="BH227" s="105">
        <f t="shared" si="52"/>
        <v>0</v>
      </c>
      <c r="BI227" s="105">
        <f t="shared" si="53"/>
        <v>0</v>
      </c>
      <c r="BJ227" s="17" t="s">
        <v>86</v>
      </c>
      <c r="BK227" s="105">
        <f t="shared" si="54"/>
        <v>0</v>
      </c>
      <c r="BL227" s="17" t="s">
        <v>358</v>
      </c>
      <c r="BM227" s="17" t="s">
        <v>607</v>
      </c>
    </row>
    <row r="228" spans="2:65" s="1" customFormat="1" ht="22.5" customHeight="1">
      <c r="B228" s="131"/>
      <c r="C228" s="168" t="s">
        <v>608</v>
      </c>
      <c r="D228" s="168" t="s">
        <v>293</v>
      </c>
      <c r="E228" s="169" t="s">
        <v>609</v>
      </c>
      <c r="F228" s="258" t="s">
        <v>610</v>
      </c>
      <c r="G228" s="258"/>
      <c r="H228" s="258"/>
      <c r="I228" s="258"/>
      <c r="J228" s="170" t="s">
        <v>347</v>
      </c>
      <c r="K228" s="171">
        <v>29</v>
      </c>
      <c r="L228" s="259">
        <v>0</v>
      </c>
      <c r="M228" s="259"/>
      <c r="N228" s="260">
        <f t="shared" si="45"/>
        <v>0</v>
      </c>
      <c r="O228" s="255"/>
      <c r="P228" s="255"/>
      <c r="Q228" s="255"/>
      <c r="R228" s="134"/>
      <c r="T228" s="164" t="s">
        <v>5</v>
      </c>
      <c r="U228" s="43" t="s">
        <v>43</v>
      </c>
      <c r="V228" s="35"/>
      <c r="W228" s="165">
        <f t="shared" si="46"/>
        <v>0</v>
      </c>
      <c r="X228" s="165">
        <v>4.6000000000000001E-4</v>
      </c>
      <c r="Y228" s="165">
        <f t="shared" si="47"/>
        <v>1.3340000000000001E-2</v>
      </c>
      <c r="Z228" s="165">
        <v>0</v>
      </c>
      <c r="AA228" s="166">
        <f t="shared" si="48"/>
        <v>0</v>
      </c>
      <c r="AR228" s="17" t="s">
        <v>358</v>
      </c>
      <c r="AT228" s="17" t="s">
        <v>293</v>
      </c>
      <c r="AU228" s="17" t="s">
        <v>108</v>
      </c>
      <c r="AY228" s="17" t="s">
        <v>155</v>
      </c>
      <c r="BE228" s="105">
        <f t="shared" si="49"/>
        <v>0</v>
      </c>
      <c r="BF228" s="105">
        <f t="shared" si="50"/>
        <v>0</v>
      </c>
      <c r="BG228" s="105">
        <f t="shared" si="51"/>
        <v>0</v>
      </c>
      <c r="BH228" s="105">
        <f t="shared" si="52"/>
        <v>0</v>
      </c>
      <c r="BI228" s="105">
        <f t="shared" si="53"/>
        <v>0</v>
      </c>
      <c r="BJ228" s="17" t="s">
        <v>86</v>
      </c>
      <c r="BK228" s="105">
        <f t="shared" si="54"/>
        <v>0</v>
      </c>
      <c r="BL228" s="17" t="s">
        <v>358</v>
      </c>
      <c r="BM228" s="17" t="s">
        <v>611</v>
      </c>
    </row>
    <row r="229" spans="2:65" s="1" customFormat="1" ht="31.5" customHeight="1">
      <c r="B229" s="131"/>
      <c r="C229" s="160" t="s">
        <v>612</v>
      </c>
      <c r="D229" s="160" t="s">
        <v>156</v>
      </c>
      <c r="E229" s="161" t="s">
        <v>613</v>
      </c>
      <c r="F229" s="253" t="s">
        <v>614</v>
      </c>
      <c r="G229" s="253"/>
      <c r="H229" s="253"/>
      <c r="I229" s="253"/>
      <c r="J229" s="162" t="s">
        <v>347</v>
      </c>
      <c r="K229" s="163">
        <v>1</v>
      </c>
      <c r="L229" s="254">
        <v>0</v>
      </c>
      <c r="M229" s="254"/>
      <c r="N229" s="255">
        <f t="shared" si="45"/>
        <v>0</v>
      </c>
      <c r="O229" s="255"/>
      <c r="P229" s="255"/>
      <c r="Q229" s="255"/>
      <c r="R229" s="134"/>
      <c r="T229" s="164" t="s">
        <v>5</v>
      </c>
      <c r="U229" s="43" t="s">
        <v>43</v>
      </c>
      <c r="V229" s="35"/>
      <c r="W229" s="165">
        <f t="shared" si="46"/>
        <v>0</v>
      </c>
      <c r="X229" s="165">
        <v>1E-4</v>
      </c>
      <c r="Y229" s="165">
        <f t="shared" si="47"/>
        <v>1E-4</v>
      </c>
      <c r="Z229" s="165">
        <v>0</v>
      </c>
      <c r="AA229" s="166">
        <f t="shared" si="48"/>
        <v>0</v>
      </c>
      <c r="AR229" s="17" t="s">
        <v>354</v>
      </c>
      <c r="AT229" s="17" t="s">
        <v>156</v>
      </c>
      <c r="AU229" s="17" t="s">
        <v>108</v>
      </c>
      <c r="AY229" s="17" t="s">
        <v>155</v>
      </c>
      <c r="BE229" s="105">
        <f t="shared" si="49"/>
        <v>0</v>
      </c>
      <c r="BF229" s="105">
        <f t="shared" si="50"/>
        <v>0</v>
      </c>
      <c r="BG229" s="105">
        <f t="shared" si="51"/>
        <v>0</v>
      </c>
      <c r="BH229" s="105">
        <f t="shared" si="52"/>
        <v>0</v>
      </c>
      <c r="BI229" s="105">
        <f t="shared" si="53"/>
        <v>0</v>
      </c>
      <c r="BJ229" s="17" t="s">
        <v>86</v>
      </c>
      <c r="BK229" s="105">
        <f t="shared" si="54"/>
        <v>0</v>
      </c>
      <c r="BL229" s="17" t="s">
        <v>354</v>
      </c>
      <c r="BM229" s="17" t="s">
        <v>615</v>
      </c>
    </row>
    <row r="230" spans="2:65" s="1" customFormat="1" ht="31.5" customHeight="1">
      <c r="B230" s="131"/>
      <c r="C230" s="160" t="s">
        <v>616</v>
      </c>
      <c r="D230" s="160" t="s">
        <v>156</v>
      </c>
      <c r="E230" s="161" t="s">
        <v>617</v>
      </c>
      <c r="F230" s="253" t="s">
        <v>618</v>
      </c>
      <c r="G230" s="253"/>
      <c r="H230" s="253"/>
      <c r="I230" s="253"/>
      <c r="J230" s="162" t="s">
        <v>347</v>
      </c>
      <c r="K230" s="163">
        <v>3</v>
      </c>
      <c r="L230" s="254">
        <v>0</v>
      </c>
      <c r="M230" s="254"/>
      <c r="N230" s="255">
        <f t="shared" si="45"/>
        <v>0</v>
      </c>
      <c r="O230" s="255"/>
      <c r="P230" s="255"/>
      <c r="Q230" s="255"/>
      <c r="R230" s="134"/>
      <c r="T230" s="164" t="s">
        <v>5</v>
      </c>
      <c r="U230" s="43" t="s">
        <v>43</v>
      </c>
      <c r="V230" s="35"/>
      <c r="W230" s="165">
        <f t="shared" si="46"/>
        <v>0</v>
      </c>
      <c r="X230" s="165">
        <v>1.1E-4</v>
      </c>
      <c r="Y230" s="165">
        <f t="shared" si="47"/>
        <v>3.3E-4</v>
      </c>
      <c r="Z230" s="165">
        <v>0</v>
      </c>
      <c r="AA230" s="166">
        <f t="shared" si="48"/>
        <v>0</v>
      </c>
      <c r="AR230" s="17" t="s">
        <v>354</v>
      </c>
      <c r="AT230" s="17" t="s">
        <v>156</v>
      </c>
      <c r="AU230" s="17" t="s">
        <v>108</v>
      </c>
      <c r="AY230" s="17" t="s">
        <v>155</v>
      </c>
      <c r="BE230" s="105">
        <f t="shared" si="49"/>
        <v>0</v>
      </c>
      <c r="BF230" s="105">
        <f t="shared" si="50"/>
        <v>0</v>
      </c>
      <c r="BG230" s="105">
        <f t="shared" si="51"/>
        <v>0</v>
      </c>
      <c r="BH230" s="105">
        <f t="shared" si="52"/>
        <v>0</v>
      </c>
      <c r="BI230" s="105">
        <f t="shared" si="53"/>
        <v>0</v>
      </c>
      <c r="BJ230" s="17" t="s">
        <v>86</v>
      </c>
      <c r="BK230" s="105">
        <f t="shared" si="54"/>
        <v>0</v>
      </c>
      <c r="BL230" s="17" t="s">
        <v>354</v>
      </c>
      <c r="BM230" s="17" t="s">
        <v>619</v>
      </c>
    </row>
    <row r="231" spans="2:65" s="1" customFormat="1" ht="31.5" customHeight="1">
      <c r="B231" s="131"/>
      <c r="C231" s="160" t="s">
        <v>620</v>
      </c>
      <c r="D231" s="160" t="s">
        <v>156</v>
      </c>
      <c r="E231" s="161" t="s">
        <v>621</v>
      </c>
      <c r="F231" s="253" t="s">
        <v>622</v>
      </c>
      <c r="G231" s="253"/>
      <c r="H231" s="253"/>
      <c r="I231" s="253"/>
      <c r="J231" s="162" t="s">
        <v>347</v>
      </c>
      <c r="K231" s="163">
        <v>110</v>
      </c>
      <c r="L231" s="254">
        <v>0</v>
      </c>
      <c r="M231" s="254"/>
      <c r="N231" s="255">
        <f t="shared" si="45"/>
        <v>0</v>
      </c>
      <c r="O231" s="255"/>
      <c r="P231" s="255"/>
      <c r="Q231" s="255"/>
      <c r="R231" s="134"/>
      <c r="T231" s="164" t="s">
        <v>5</v>
      </c>
      <c r="U231" s="43" t="s">
        <v>43</v>
      </c>
      <c r="V231" s="35"/>
      <c r="W231" s="165">
        <f t="shared" si="46"/>
        <v>0</v>
      </c>
      <c r="X231" s="165">
        <v>1.4999999999999999E-4</v>
      </c>
      <c r="Y231" s="165">
        <f t="shared" si="47"/>
        <v>1.6499999999999997E-2</v>
      </c>
      <c r="Z231" s="165">
        <v>0</v>
      </c>
      <c r="AA231" s="166">
        <f t="shared" si="48"/>
        <v>0</v>
      </c>
      <c r="AR231" s="17" t="s">
        <v>354</v>
      </c>
      <c r="AT231" s="17" t="s">
        <v>156</v>
      </c>
      <c r="AU231" s="17" t="s">
        <v>108</v>
      </c>
      <c r="AY231" s="17" t="s">
        <v>155</v>
      </c>
      <c r="BE231" s="105">
        <f t="shared" si="49"/>
        <v>0</v>
      </c>
      <c r="BF231" s="105">
        <f t="shared" si="50"/>
        <v>0</v>
      </c>
      <c r="BG231" s="105">
        <f t="shared" si="51"/>
        <v>0</v>
      </c>
      <c r="BH231" s="105">
        <f t="shared" si="52"/>
        <v>0</v>
      </c>
      <c r="BI231" s="105">
        <f t="shared" si="53"/>
        <v>0</v>
      </c>
      <c r="BJ231" s="17" t="s">
        <v>86</v>
      </c>
      <c r="BK231" s="105">
        <f t="shared" si="54"/>
        <v>0</v>
      </c>
      <c r="BL231" s="17" t="s">
        <v>354</v>
      </c>
      <c r="BM231" s="17" t="s">
        <v>623</v>
      </c>
    </row>
    <row r="232" spans="2:65" s="1" customFormat="1" ht="31.5" customHeight="1">
      <c r="B232" s="131"/>
      <c r="C232" s="160" t="s">
        <v>624</v>
      </c>
      <c r="D232" s="160" t="s">
        <v>156</v>
      </c>
      <c r="E232" s="161" t="s">
        <v>625</v>
      </c>
      <c r="F232" s="253" t="s">
        <v>626</v>
      </c>
      <c r="G232" s="253"/>
      <c r="H232" s="253"/>
      <c r="I232" s="253"/>
      <c r="J232" s="162" t="s">
        <v>347</v>
      </c>
      <c r="K232" s="163">
        <v>110</v>
      </c>
      <c r="L232" s="254">
        <v>0</v>
      </c>
      <c r="M232" s="254"/>
      <c r="N232" s="255">
        <f t="shared" si="45"/>
        <v>0</v>
      </c>
      <c r="O232" s="255"/>
      <c r="P232" s="255"/>
      <c r="Q232" s="255"/>
      <c r="R232" s="134"/>
      <c r="T232" s="164" t="s">
        <v>5</v>
      </c>
      <c r="U232" s="43" t="s">
        <v>43</v>
      </c>
      <c r="V232" s="35"/>
      <c r="W232" s="165">
        <f t="shared" si="46"/>
        <v>0</v>
      </c>
      <c r="X232" s="165">
        <v>1.4999999999999999E-4</v>
      </c>
      <c r="Y232" s="165">
        <f t="shared" si="47"/>
        <v>1.6499999999999997E-2</v>
      </c>
      <c r="Z232" s="165">
        <v>0</v>
      </c>
      <c r="AA232" s="166">
        <f t="shared" si="48"/>
        <v>0</v>
      </c>
      <c r="AR232" s="17" t="s">
        <v>354</v>
      </c>
      <c r="AT232" s="17" t="s">
        <v>156</v>
      </c>
      <c r="AU232" s="17" t="s">
        <v>108</v>
      </c>
      <c r="AY232" s="17" t="s">
        <v>155</v>
      </c>
      <c r="BE232" s="105">
        <f t="shared" si="49"/>
        <v>0</v>
      </c>
      <c r="BF232" s="105">
        <f t="shared" si="50"/>
        <v>0</v>
      </c>
      <c r="BG232" s="105">
        <f t="shared" si="51"/>
        <v>0</v>
      </c>
      <c r="BH232" s="105">
        <f t="shared" si="52"/>
        <v>0</v>
      </c>
      <c r="BI232" s="105">
        <f t="shared" si="53"/>
        <v>0</v>
      </c>
      <c r="BJ232" s="17" t="s">
        <v>86</v>
      </c>
      <c r="BK232" s="105">
        <f t="shared" si="54"/>
        <v>0</v>
      </c>
      <c r="BL232" s="17" t="s">
        <v>354</v>
      </c>
      <c r="BM232" s="17" t="s">
        <v>627</v>
      </c>
    </row>
    <row r="233" spans="2:65" s="1" customFormat="1" ht="31.5" customHeight="1">
      <c r="B233" s="131"/>
      <c r="C233" s="160" t="s">
        <v>628</v>
      </c>
      <c r="D233" s="160" t="s">
        <v>156</v>
      </c>
      <c r="E233" s="161" t="s">
        <v>629</v>
      </c>
      <c r="F233" s="253" t="s">
        <v>630</v>
      </c>
      <c r="G233" s="253"/>
      <c r="H233" s="253"/>
      <c r="I233" s="253"/>
      <c r="J233" s="162" t="s">
        <v>240</v>
      </c>
      <c r="K233" s="163">
        <v>1.2</v>
      </c>
      <c r="L233" s="254">
        <v>0</v>
      </c>
      <c r="M233" s="254"/>
      <c r="N233" s="255">
        <f t="shared" si="45"/>
        <v>0</v>
      </c>
      <c r="O233" s="255"/>
      <c r="P233" s="255"/>
      <c r="Q233" s="255"/>
      <c r="R233" s="134"/>
      <c r="T233" s="164" t="s">
        <v>5</v>
      </c>
      <c r="U233" s="43" t="s">
        <v>43</v>
      </c>
      <c r="V233" s="35"/>
      <c r="W233" s="165">
        <f t="shared" si="46"/>
        <v>0</v>
      </c>
      <c r="X233" s="165">
        <v>0</v>
      </c>
      <c r="Y233" s="165">
        <f t="shared" si="47"/>
        <v>0</v>
      </c>
      <c r="Z233" s="165">
        <v>0</v>
      </c>
      <c r="AA233" s="166">
        <f t="shared" si="48"/>
        <v>0</v>
      </c>
      <c r="AR233" s="17" t="s">
        <v>354</v>
      </c>
      <c r="AT233" s="17" t="s">
        <v>156</v>
      </c>
      <c r="AU233" s="17" t="s">
        <v>108</v>
      </c>
      <c r="AY233" s="17" t="s">
        <v>155</v>
      </c>
      <c r="BE233" s="105">
        <f t="shared" si="49"/>
        <v>0</v>
      </c>
      <c r="BF233" s="105">
        <f t="shared" si="50"/>
        <v>0</v>
      </c>
      <c r="BG233" s="105">
        <f t="shared" si="51"/>
        <v>0</v>
      </c>
      <c r="BH233" s="105">
        <f t="shared" si="52"/>
        <v>0</v>
      </c>
      <c r="BI233" s="105">
        <f t="shared" si="53"/>
        <v>0</v>
      </c>
      <c r="BJ233" s="17" t="s">
        <v>86</v>
      </c>
      <c r="BK233" s="105">
        <f t="shared" si="54"/>
        <v>0</v>
      </c>
      <c r="BL233" s="17" t="s">
        <v>354</v>
      </c>
      <c r="BM233" s="17" t="s">
        <v>631</v>
      </c>
    </row>
    <row r="234" spans="2:65" s="1" customFormat="1" ht="31.5" customHeight="1">
      <c r="B234" s="131"/>
      <c r="C234" s="160" t="s">
        <v>632</v>
      </c>
      <c r="D234" s="160" t="s">
        <v>156</v>
      </c>
      <c r="E234" s="161" t="s">
        <v>633</v>
      </c>
      <c r="F234" s="253" t="s">
        <v>634</v>
      </c>
      <c r="G234" s="253"/>
      <c r="H234" s="253"/>
      <c r="I234" s="253"/>
      <c r="J234" s="162" t="s">
        <v>240</v>
      </c>
      <c r="K234" s="163">
        <v>4.0999999999999996</v>
      </c>
      <c r="L234" s="254">
        <v>0</v>
      </c>
      <c r="M234" s="254"/>
      <c r="N234" s="255">
        <f t="shared" si="45"/>
        <v>0</v>
      </c>
      <c r="O234" s="255"/>
      <c r="P234" s="255"/>
      <c r="Q234" s="255"/>
      <c r="R234" s="134"/>
      <c r="T234" s="164" t="s">
        <v>5</v>
      </c>
      <c r="U234" s="43" t="s">
        <v>43</v>
      </c>
      <c r="V234" s="35"/>
      <c r="W234" s="165">
        <f t="shared" si="46"/>
        <v>0</v>
      </c>
      <c r="X234" s="165">
        <v>0</v>
      </c>
      <c r="Y234" s="165">
        <f t="shared" si="47"/>
        <v>0</v>
      </c>
      <c r="Z234" s="165">
        <v>0</v>
      </c>
      <c r="AA234" s="166">
        <f t="shared" si="48"/>
        <v>0</v>
      </c>
      <c r="AR234" s="17" t="s">
        <v>354</v>
      </c>
      <c r="AT234" s="17" t="s">
        <v>156</v>
      </c>
      <c r="AU234" s="17" t="s">
        <v>108</v>
      </c>
      <c r="AY234" s="17" t="s">
        <v>155</v>
      </c>
      <c r="BE234" s="105">
        <f t="shared" si="49"/>
        <v>0</v>
      </c>
      <c r="BF234" s="105">
        <f t="shared" si="50"/>
        <v>0</v>
      </c>
      <c r="BG234" s="105">
        <f t="shared" si="51"/>
        <v>0</v>
      </c>
      <c r="BH234" s="105">
        <f t="shared" si="52"/>
        <v>0</v>
      </c>
      <c r="BI234" s="105">
        <f t="shared" si="53"/>
        <v>0</v>
      </c>
      <c r="BJ234" s="17" t="s">
        <v>86</v>
      </c>
      <c r="BK234" s="105">
        <f t="shared" si="54"/>
        <v>0</v>
      </c>
      <c r="BL234" s="17" t="s">
        <v>354</v>
      </c>
      <c r="BM234" s="17" t="s">
        <v>635</v>
      </c>
    </row>
    <row r="235" spans="2:65" s="1" customFormat="1" ht="31.5" customHeight="1">
      <c r="B235" s="131"/>
      <c r="C235" s="160" t="s">
        <v>636</v>
      </c>
      <c r="D235" s="160" t="s">
        <v>156</v>
      </c>
      <c r="E235" s="161" t="s">
        <v>637</v>
      </c>
      <c r="F235" s="253" t="s">
        <v>638</v>
      </c>
      <c r="G235" s="253"/>
      <c r="H235" s="253"/>
      <c r="I235" s="253"/>
      <c r="J235" s="162" t="s">
        <v>240</v>
      </c>
      <c r="K235" s="163">
        <v>142.19999999999999</v>
      </c>
      <c r="L235" s="254">
        <v>0</v>
      </c>
      <c r="M235" s="254"/>
      <c r="N235" s="255">
        <f t="shared" si="45"/>
        <v>0</v>
      </c>
      <c r="O235" s="255"/>
      <c r="P235" s="255"/>
      <c r="Q235" s="255"/>
      <c r="R235" s="134"/>
      <c r="T235" s="164" t="s">
        <v>5</v>
      </c>
      <c r="U235" s="43" t="s">
        <v>43</v>
      </c>
      <c r="V235" s="35"/>
      <c r="W235" s="165">
        <f t="shared" si="46"/>
        <v>0</v>
      </c>
      <c r="X235" s="165">
        <v>0</v>
      </c>
      <c r="Y235" s="165">
        <f t="shared" si="47"/>
        <v>0</v>
      </c>
      <c r="Z235" s="165">
        <v>0</v>
      </c>
      <c r="AA235" s="166">
        <f t="shared" si="48"/>
        <v>0</v>
      </c>
      <c r="AR235" s="17" t="s">
        <v>354</v>
      </c>
      <c r="AT235" s="17" t="s">
        <v>156</v>
      </c>
      <c r="AU235" s="17" t="s">
        <v>108</v>
      </c>
      <c r="AY235" s="17" t="s">
        <v>155</v>
      </c>
      <c r="BE235" s="105">
        <f t="shared" si="49"/>
        <v>0</v>
      </c>
      <c r="BF235" s="105">
        <f t="shared" si="50"/>
        <v>0</v>
      </c>
      <c r="BG235" s="105">
        <f t="shared" si="51"/>
        <v>0</v>
      </c>
      <c r="BH235" s="105">
        <f t="shared" si="52"/>
        <v>0</v>
      </c>
      <c r="BI235" s="105">
        <f t="shared" si="53"/>
        <v>0</v>
      </c>
      <c r="BJ235" s="17" t="s">
        <v>86</v>
      </c>
      <c r="BK235" s="105">
        <f t="shared" si="54"/>
        <v>0</v>
      </c>
      <c r="BL235" s="17" t="s">
        <v>354</v>
      </c>
      <c r="BM235" s="17" t="s">
        <v>639</v>
      </c>
    </row>
    <row r="236" spans="2:65" s="1" customFormat="1" ht="31.5" customHeight="1">
      <c r="B236" s="131"/>
      <c r="C236" s="160" t="s">
        <v>640</v>
      </c>
      <c r="D236" s="160" t="s">
        <v>156</v>
      </c>
      <c r="E236" s="161" t="s">
        <v>641</v>
      </c>
      <c r="F236" s="253" t="s">
        <v>642</v>
      </c>
      <c r="G236" s="253"/>
      <c r="H236" s="253"/>
      <c r="I236" s="253"/>
      <c r="J236" s="162" t="s">
        <v>240</v>
      </c>
      <c r="K236" s="163">
        <v>166</v>
      </c>
      <c r="L236" s="254">
        <v>0</v>
      </c>
      <c r="M236" s="254"/>
      <c r="N236" s="255">
        <f t="shared" si="45"/>
        <v>0</v>
      </c>
      <c r="O236" s="255"/>
      <c r="P236" s="255"/>
      <c r="Q236" s="255"/>
      <c r="R236" s="134"/>
      <c r="T236" s="164" t="s">
        <v>5</v>
      </c>
      <c r="U236" s="43" t="s">
        <v>43</v>
      </c>
      <c r="V236" s="35"/>
      <c r="W236" s="165">
        <f t="shared" si="46"/>
        <v>0</v>
      </c>
      <c r="X236" s="165">
        <v>0</v>
      </c>
      <c r="Y236" s="165">
        <f t="shared" si="47"/>
        <v>0</v>
      </c>
      <c r="Z236" s="165">
        <v>0</v>
      </c>
      <c r="AA236" s="166">
        <f t="shared" si="48"/>
        <v>0</v>
      </c>
      <c r="AR236" s="17" t="s">
        <v>354</v>
      </c>
      <c r="AT236" s="17" t="s">
        <v>156</v>
      </c>
      <c r="AU236" s="17" t="s">
        <v>108</v>
      </c>
      <c r="AY236" s="17" t="s">
        <v>155</v>
      </c>
      <c r="BE236" s="105">
        <f t="shared" si="49"/>
        <v>0</v>
      </c>
      <c r="BF236" s="105">
        <f t="shared" si="50"/>
        <v>0</v>
      </c>
      <c r="BG236" s="105">
        <f t="shared" si="51"/>
        <v>0</v>
      </c>
      <c r="BH236" s="105">
        <f t="shared" si="52"/>
        <v>0</v>
      </c>
      <c r="BI236" s="105">
        <f t="shared" si="53"/>
        <v>0</v>
      </c>
      <c r="BJ236" s="17" t="s">
        <v>86</v>
      </c>
      <c r="BK236" s="105">
        <f t="shared" si="54"/>
        <v>0</v>
      </c>
      <c r="BL236" s="17" t="s">
        <v>354</v>
      </c>
      <c r="BM236" s="17" t="s">
        <v>643</v>
      </c>
    </row>
    <row r="237" spans="2:65" s="1" customFormat="1" ht="31.5" customHeight="1">
      <c r="B237" s="131"/>
      <c r="C237" s="160" t="s">
        <v>644</v>
      </c>
      <c r="D237" s="160" t="s">
        <v>156</v>
      </c>
      <c r="E237" s="161" t="s">
        <v>645</v>
      </c>
      <c r="F237" s="253" t="s">
        <v>646</v>
      </c>
      <c r="G237" s="253"/>
      <c r="H237" s="253"/>
      <c r="I237" s="253"/>
      <c r="J237" s="162" t="s">
        <v>240</v>
      </c>
      <c r="K237" s="163">
        <v>339</v>
      </c>
      <c r="L237" s="254">
        <v>0</v>
      </c>
      <c r="M237" s="254"/>
      <c r="N237" s="255">
        <f t="shared" si="45"/>
        <v>0</v>
      </c>
      <c r="O237" s="255"/>
      <c r="P237" s="255"/>
      <c r="Q237" s="255"/>
      <c r="R237" s="134"/>
      <c r="T237" s="164" t="s">
        <v>5</v>
      </c>
      <c r="U237" s="43" t="s">
        <v>43</v>
      </c>
      <c r="V237" s="35"/>
      <c r="W237" s="165">
        <f t="shared" si="46"/>
        <v>0</v>
      </c>
      <c r="X237" s="165">
        <v>0</v>
      </c>
      <c r="Y237" s="165">
        <f t="shared" si="47"/>
        <v>0</v>
      </c>
      <c r="Z237" s="165">
        <v>0</v>
      </c>
      <c r="AA237" s="166">
        <f t="shared" si="48"/>
        <v>0</v>
      </c>
      <c r="AR237" s="17" t="s">
        <v>354</v>
      </c>
      <c r="AT237" s="17" t="s">
        <v>156</v>
      </c>
      <c r="AU237" s="17" t="s">
        <v>108</v>
      </c>
      <c r="AY237" s="17" t="s">
        <v>155</v>
      </c>
      <c r="BE237" s="105">
        <f t="shared" si="49"/>
        <v>0</v>
      </c>
      <c r="BF237" s="105">
        <f t="shared" si="50"/>
        <v>0</v>
      </c>
      <c r="BG237" s="105">
        <f t="shared" si="51"/>
        <v>0</v>
      </c>
      <c r="BH237" s="105">
        <f t="shared" si="52"/>
        <v>0</v>
      </c>
      <c r="BI237" s="105">
        <f t="shared" si="53"/>
        <v>0</v>
      </c>
      <c r="BJ237" s="17" t="s">
        <v>86</v>
      </c>
      <c r="BK237" s="105">
        <f t="shared" si="54"/>
        <v>0</v>
      </c>
      <c r="BL237" s="17" t="s">
        <v>354</v>
      </c>
      <c r="BM237" s="17" t="s">
        <v>647</v>
      </c>
    </row>
    <row r="238" spans="2:65" s="9" customFormat="1" ht="37.35" customHeight="1">
      <c r="B238" s="149"/>
      <c r="C238" s="150"/>
      <c r="D238" s="151" t="s">
        <v>329</v>
      </c>
      <c r="E238" s="151"/>
      <c r="F238" s="151"/>
      <c r="G238" s="151"/>
      <c r="H238" s="151"/>
      <c r="I238" s="151"/>
      <c r="J238" s="151"/>
      <c r="K238" s="151"/>
      <c r="L238" s="151"/>
      <c r="M238" s="151"/>
      <c r="N238" s="265">
        <f>BK238</f>
        <v>0</v>
      </c>
      <c r="O238" s="266"/>
      <c r="P238" s="266"/>
      <c r="Q238" s="266"/>
      <c r="R238" s="152"/>
      <c r="T238" s="153"/>
      <c r="U238" s="150"/>
      <c r="V238" s="150"/>
      <c r="W238" s="154">
        <f>SUM(W239:W243)</f>
        <v>0</v>
      </c>
      <c r="X238" s="150"/>
      <c r="Y238" s="154">
        <f>SUM(Y239:Y243)</f>
        <v>0</v>
      </c>
      <c r="Z238" s="150"/>
      <c r="AA238" s="155">
        <f>SUM(AA239:AA243)</f>
        <v>0</v>
      </c>
      <c r="AR238" s="156" t="s">
        <v>108</v>
      </c>
      <c r="AT238" s="157" t="s">
        <v>77</v>
      </c>
      <c r="AU238" s="157" t="s">
        <v>78</v>
      </c>
      <c r="AY238" s="156" t="s">
        <v>155</v>
      </c>
      <c r="BK238" s="158">
        <f>SUM(BK239:BK243)</f>
        <v>0</v>
      </c>
    </row>
    <row r="239" spans="2:65" s="1" customFormat="1" ht="22.5" customHeight="1">
      <c r="B239" s="131"/>
      <c r="C239" s="160" t="s">
        <v>354</v>
      </c>
      <c r="D239" s="160" t="s">
        <v>156</v>
      </c>
      <c r="E239" s="161" t="s">
        <v>648</v>
      </c>
      <c r="F239" s="253" t="s">
        <v>649</v>
      </c>
      <c r="G239" s="253"/>
      <c r="H239" s="253"/>
      <c r="I239" s="253"/>
      <c r="J239" s="162" t="s">
        <v>235</v>
      </c>
      <c r="K239" s="163">
        <v>1</v>
      </c>
      <c r="L239" s="254">
        <v>0</v>
      </c>
      <c r="M239" s="254"/>
      <c r="N239" s="255">
        <f>ROUND(L239*K239,2)</f>
        <v>0</v>
      </c>
      <c r="O239" s="255"/>
      <c r="P239" s="255"/>
      <c r="Q239" s="255"/>
      <c r="R239" s="134"/>
      <c r="T239" s="164" t="s">
        <v>5</v>
      </c>
      <c r="U239" s="43" t="s">
        <v>43</v>
      </c>
      <c r="V239" s="35"/>
      <c r="W239" s="165">
        <f>V239*K239</f>
        <v>0</v>
      </c>
      <c r="X239" s="165">
        <v>0</v>
      </c>
      <c r="Y239" s="165">
        <f>X239*K239</f>
        <v>0</v>
      </c>
      <c r="Z239" s="165">
        <v>0</v>
      </c>
      <c r="AA239" s="166">
        <f>Z239*K239</f>
        <v>0</v>
      </c>
      <c r="AR239" s="17" t="s">
        <v>217</v>
      </c>
      <c r="AT239" s="17" t="s">
        <v>156</v>
      </c>
      <c r="AU239" s="17" t="s">
        <v>86</v>
      </c>
      <c r="AY239" s="17" t="s">
        <v>155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86</v>
      </c>
      <c r="BK239" s="105">
        <f>ROUND(L239*K239,2)</f>
        <v>0</v>
      </c>
      <c r="BL239" s="17" t="s">
        <v>217</v>
      </c>
      <c r="BM239" s="17" t="s">
        <v>650</v>
      </c>
    </row>
    <row r="240" spans="2:65" s="1" customFormat="1" ht="31.5" customHeight="1">
      <c r="B240" s="131"/>
      <c r="C240" s="160" t="s">
        <v>651</v>
      </c>
      <c r="D240" s="160" t="s">
        <v>156</v>
      </c>
      <c r="E240" s="161" t="s">
        <v>652</v>
      </c>
      <c r="F240" s="253" t="s">
        <v>653</v>
      </c>
      <c r="G240" s="253"/>
      <c r="H240" s="253"/>
      <c r="I240" s="253"/>
      <c r="J240" s="162" t="s">
        <v>235</v>
      </c>
      <c r="K240" s="163">
        <v>1</v>
      </c>
      <c r="L240" s="254">
        <v>0</v>
      </c>
      <c r="M240" s="254"/>
      <c r="N240" s="255">
        <f>ROUND(L240*K240,2)</f>
        <v>0</v>
      </c>
      <c r="O240" s="255"/>
      <c r="P240" s="255"/>
      <c r="Q240" s="255"/>
      <c r="R240" s="134"/>
      <c r="T240" s="164" t="s">
        <v>5</v>
      </c>
      <c r="U240" s="43" t="s">
        <v>43</v>
      </c>
      <c r="V240" s="35"/>
      <c r="W240" s="165">
        <f>V240*K240</f>
        <v>0</v>
      </c>
      <c r="X240" s="165">
        <v>0</v>
      </c>
      <c r="Y240" s="165">
        <f>X240*K240</f>
        <v>0</v>
      </c>
      <c r="Z240" s="165">
        <v>0</v>
      </c>
      <c r="AA240" s="166">
        <f>Z240*K240</f>
        <v>0</v>
      </c>
      <c r="AR240" s="17" t="s">
        <v>217</v>
      </c>
      <c r="AT240" s="17" t="s">
        <v>156</v>
      </c>
      <c r="AU240" s="17" t="s">
        <v>86</v>
      </c>
      <c r="AY240" s="17" t="s">
        <v>155</v>
      </c>
      <c r="BE240" s="105">
        <f>IF(U240="základní",N240,0)</f>
        <v>0</v>
      </c>
      <c r="BF240" s="105">
        <f>IF(U240="snížená",N240,0)</f>
        <v>0</v>
      </c>
      <c r="BG240" s="105">
        <f>IF(U240="zákl. přenesená",N240,0)</f>
        <v>0</v>
      </c>
      <c r="BH240" s="105">
        <f>IF(U240="sníž. přenesená",N240,0)</f>
        <v>0</v>
      </c>
      <c r="BI240" s="105">
        <f>IF(U240="nulová",N240,0)</f>
        <v>0</v>
      </c>
      <c r="BJ240" s="17" t="s">
        <v>86</v>
      </c>
      <c r="BK240" s="105">
        <f>ROUND(L240*K240,2)</f>
        <v>0</v>
      </c>
      <c r="BL240" s="17" t="s">
        <v>217</v>
      </c>
      <c r="BM240" s="17" t="s">
        <v>654</v>
      </c>
    </row>
    <row r="241" spans="2:65" s="1" customFormat="1" ht="22.5" customHeight="1">
      <c r="B241" s="131"/>
      <c r="C241" s="160" t="s">
        <v>655</v>
      </c>
      <c r="D241" s="160" t="s">
        <v>156</v>
      </c>
      <c r="E241" s="161" t="s">
        <v>656</v>
      </c>
      <c r="F241" s="253" t="s">
        <v>657</v>
      </c>
      <c r="G241" s="253"/>
      <c r="H241" s="253"/>
      <c r="I241" s="253"/>
      <c r="J241" s="162" t="s">
        <v>235</v>
      </c>
      <c r="K241" s="163">
        <v>1</v>
      </c>
      <c r="L241" s="254">
        <v>0</v>
      </c>
      <c r="M241" s="254"/>
      <c r="N241" s="255">
        <f>ROUND(L241*K241,2)</f>
        <v>0</v>
      </c>
      <c r="O241" s="255"/>
      <c r="P241" s="255"/>
      <c r="Q241" s="255"/>
      <c r="R241" s="134"/>
      <c r="T241" s="164" t="s">
        <v>5</v>
      </c>
      <c r="U241" s="43" t="s">
        <v>43</v>
      </c>
      <c r="V241" s="35"/>
      <c r="W241" s="165">
        <f>V241*K241</f>
        <v>0</v>
      </c>
      <c r="X241" s="165">
        <v>0</v>
      </c>
      <c r="Y241" s="165">
        <f>X241*K241</f>
        <v>0</v>
      </c>
      <c r="Z241" s="165">
        <v>0</v>
      </c>
      <c r="AA241" s="166">
        <f>Z241*K241</f>
        <v>0</v>
      </c>
      <c r="AR241" s="17" t="s">
        <v>217</v>
      </c>
      <c r="AT241" s="17" t="s">
        <v>156</v>
      </c>
      <c r="AU241" s="17" t="s">
        <v>86</v>
      </c>
      <c r="AY241" s="17" t="s">
        <v>155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86</v>
      </c>
      <c r="BK241" s="105">
        <f>ROUND(L241*K241,2)</f>
        <v>0</v>
      </c>
      <c r="BL241" s="17" t="s">
        <v>217</v>
      </c>
      <c r="BM241" s="17" t="s">
        <v>658</v>
      </c>
    </row>
    <row r="242" spans="2:65" s="1" customFormat="1" ht="31.5" customHeight="1">
      <c r="B242" s="131"/>
      <c r="C242" s="160" t="s">
        <v>659</v>
      </c>
      <c r="D242" s="160" t="s">
        <v>156</v>
      </c>
      <c r="E242" s="161" t="s">
        <v>660</v>
      </c>
      <c r="F242" s="253" t="s">
        <v>661</v>
      </c>
      <c r="G242" s="253"/>
      <c r="H242" s="253"/>
      <c r="I242" s="253"/>
      <c r="J242" s="162" t="s">
        <v>235</v>
      </c>
      <c r="K242" s="163">
        <v>1</v>
      </c>
      <c r="L242" s="254">
        <v>0</v>
      </c>
      <c r="M242" s="254"/>
      <c r="N242" s="255">
        <f>ROUND(L242*K242,2)</f>
        <v>0</v>
      </c>
      <c r="O242" s="255"/>
      <c r="P242" s="255"/>
      <c r="Q242" s="255"/>
      <c r="R242" s="134"/>
      <c r="T242" s="164" t="s">
        <v>5</v>
      </c>
      <c r="U242" s="43" t="s">
        <v>43</v>
      </c>
      <c r="V242" s="35"/>
      <c r="W242" s="165">
        <f>V242*K242</f>
        <v>0</v>
      </c>
      <c r="X242" s="165">
        <v>0</v>
      </c>
      <c r="Y242" s="165">
        <f>X242*K242</f>
        <v>0</v>
      </c>
      <c r="Z242" s="165">
        <v>0</v>
      </c>
      <c r="AA242" s="166">
        <f>Z242*K242</f>
        <v>0</v>
      </c>
      <c r="AR242" s="17" t="s">
        <v>217</v>
      </c>
      <c r="AT242" s="17" t="s">
        <v>156</v>
      </c>
      <c r="AU242" s="17" t="s">
        <v>86</v>
      </c>
      <c r="AY242" s="17" t="s">
        <v>155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86</v>
      </c>
      <c r="BK242" s="105">
        <f>ROUND(L242*K242,2)</f>
        <v>0</v>
      </c>
      <c r="BL242" s="17" t="s">
        <v>217</v>
      </c>
      <c r="BM242" s="17" t="s">
        <v>662</v>
      </c>
    </row>
    <row r="243" spans="2:65" s="1" customFormat="1" ht="22.5" customHeight="1">
      <c r="B243" s="131"/>
      <c r="C243" s="160" t="s">
        <v>663</v>
      </c>
      <c r="D243" s="160" t="s">
        <v>156</v>
      </c>
      <c r="E243" s="161" t="s">
        <v>664</v>
      </c>
      <c r="F243" s="253" t="s">
        <v>665</v>
      </c>
      <c r="G243" s="253"/>
      <c r="H243" s="253"/>
      <c r="I243" s="253"/>
      <c r="J243" s="162" t="s">
        <v>235</v>
      </c>
      <c r="K243" s="163">
        <v>3</v>
      </c>
      <c r="L243" s="254">
        <v>0</v>
      </c>
      <c r="M243" s="254"/>
      <c r="N243" s="255">
        <f>ROUND(L243*K243,2)</f>
        <v>0</v>
      </c>
      <c r="O243" s="255"/>
      <c r="P243" s="255"/>
      <c r="Q243" s="255"/>
      <c r="R243" s="134"/>
      <c r="T243" s="164" t="s">
        <v>5</v>
      </c>
      <c r="U243" s="43" t="s">
        <v>43</v>
      </c>
      <c r="V243" s="35"/>
      <c r="W243" s="165">
        <f>V243*K243</f>
        <v>0</v>
      </c>
      <c r="X243" s="165">
        <v>0</v>
      </c>
      <c r="Y243" s="165">
        <f>X243*K243</f>
        <v>0</v>
      </c>
      <c r="Z243" s="165">
        <v>0</v>
      </c>
      <c r="AA243" s="166">
        <f>Z243*K243</f>
        <v>0</v>
      </c>
      <c r="AR243" s="17" t="s">
        <v>217</v>
      </c>
      <c r="AT243" s="17" t="s">
        <v>156</v>
      </c>
      <c r="AU243" s="17" t="s">
        <v>86</v>
      </c>
      <c r="AY243" s="17" t="s">
        <v>155</v>
      </c>
      <c r="BE243" s="105">
        <f>IF(U243="základní",N243,0)</f>
        <v>0</v>
      </c>
      <c r="BF243" s="105">
        <f>IF(U243="snížená",N243,0)</f>
        <v>0</v>
      </c>
      <c r="BG243" s="105">
        <f>IF(U243="zákl. přenesená",N243,0)</f>
        <v>0</v>
      </c>
      <c r="BH243" s="105">
        <f>IF(U243="sníž. přenesená",N243,0)</f>
        <v>0</v>
      </c>
      <c r="BI243" s="105">
        <f>IF(U243="nulová",N243,0)</f>
        <v>0</v>
      </c>
      <c r="BJ243" s="17" t="s">
        <v>86</v>
      </c>
      <c r="BK243" s="105">
        <f>ROUND(L243*K243,2)</f>
        <v>0</v>
      </c>
      <c r="BL243" s="17" t="s">
        <v>217</v>
      </c>
      <c r="BM243" s="17" t="s">
        <v>666</v>
      </c>
    </row>
    <row r="244" spans="2:65" s="9" customFormat="1" ht="37.35" customHeight="1">
      <c r="B244" s="149"/>
      <c r="C244" s="150"/>
      <c r="D244" s="151" t="s">
        <v>128</v>
      </c>
      <c r="E244" s="151"/>
      <c r="F244" s="151"/>
      <c r="G244" s="151"/>
      <c r="H244" s="151"/>
      <c r="I244" s="151"/>
      <c r="J244" s="151"/>
      <c r="K244" s="151"/>
      <c r="L244" s="151"/>
      <c r="M244" s="151"/>
      <c r="N244" s="249">
        <f>BK244</f>
        <v>0</v>
      </c>
      <c r="O244" s="250"/>
      <c r="P244" s="250"/>
      <c r="Q244" s="250"/>
      <c r="R244" s="152"/>
      <c r="T244" s="153"/>
      <c r="U244" s="150"/>
      <c r="V244" s="150"/>
      <c r="W244" s="154">
        <f>W245+W247+W249</f>
        <v>0</v>
      </c>
      <c r="X244" s="150"/>
      <c r="Y244" s="154">
        <f>Y245+Y247+Y249</f>
        <v>0</v>
      </c>
      <c r="Z244" s="150"/>
      <c r="AA244" s="155">
        <f>AA245+AA247+AA249</f>
        <v>0</v>
      </c>
      <c r="AR244" s="156" t="s">
        <v>278</v>
      </c>
      <c r="AT244" s="157" t="s">
        <v>77</v>
      </c>
      <c r="AU244" s="157" t="s">
        <v>78</v>
      </c>
      <c r="AY244" s="156" t="s">
        <v>155</v>
      </c>
      <c r="BK244" s="158">
        <f>BK245+BK247+BK249</f>
        <v>0</v>
      </c>
    </row>
    <row r="245" spans="2:65" s="9" customFormat="1" ht="19.899999999999999" customHeight="1">
      <c r="B245" s="149"/>
      <c r="C245" s="150"/>
      <c r="D245" s="159" t="s">
        <v>330</v>
      </c>
      <c r="E245" s="159"/>
      <c r="F245" s="159"/>
      <c r="G245" s="159"/>
      <c r="H245" s="159"/>
      <c r="I245" s="159"/>
      <c r="J245" s="159"/>
      <c r="K245" s="159"/>
      <c r="L245" s="159"/>
      <c r="M245" s="159"/>
      <c r="N245" s="247">
        <f>BK245</f>
        <v>0</v>
      </c>
      <c r="O245" s="248"/>
      <c r="P245" s="248"/>
      <c r="Q245" s="248"/>
      <c r="R245" s="152"/>
      <c r="T245" s="153"/>
      <c r="U245" s="150"/>
      <c r="V245" s="150"/>
      <c r="W245" s="154">
        <f>W246</f>
        <v>0</v>
      </c>
      <c r="X245" s="150"/>
      <c r="Y245" s="154">
        <f>Y246</f>
        <v>0</v>
      </c>
      <c r="Z245" s="150"/>
      <c r="AA245" s="155">
        <f>AA246</f>
        <v>0</v>
      </c>
      <c r="AR245" s="156" t="s">
        <v>278</v>
      </c>
      <c r="AT245" s="157" t="s">
        <v>77</v>
      </c>
      <c r="AU245" s="157" t="s">
        <v>86</v>
      </c>
      <c r="AY245" s="156" t="s">
        <v>155</v>
      </c>
      <c r="BK245" s="158">
        <f>BK246</f>
        <v>0</v>
      </c>
    </row>
    <row r="246" spans="2:65" s="1" customFormat="1" ht="22.5" customHeight="1">
      <c r="B246" s="131"/>
      <c r="C246" s="160" t="s">
        <v>667</v>
      </c>
      <c r="D246" s="160" t="s">
        <v>156</v>
      </c>
      <c r="E246" s="161" t="s">
        <v>668</v>
      </c>
      <c r="F246" s="253" t="s">
        <v>133</v>
      </c>
      <c r="G246" s="253"/>
      <c r="H246" s="253"/>
      <c r="I246" s="253"/>
      <c r="J246" s="162" t="s">
        <v>235</v>
      </c>
      <c r="K246" s="163">
        <v>1</v>
      </c>
      <c r="L246" s="254">
        <v>0</v>
      </c>
      <c r="M246" s="254"/>
      <c r="N246" s="255">
        <f>ROUND(L246*K246,2)</f>
        <v>0</v>
      </c>
      <c r="O246" s="255"/>
      <c r="P246" s="255"/>
      <c r="Q246" s="255"/>
      <c r="R246" s="134"/>
      <c r="T246" s="164" t="s">
        <v>5</v>
      </c>
      <c r="U246" s="43" t="s">
        <v>43</v>
      </c>
      <c r="V246" s="35"/>
      <c r="W246" s="165">
        <f>V246*K246</f>
        <v>0</v>
      </c>
      <c r="X246" s="165">
        <v>0</v>
      </c>
      <c r="Y246" s="165">
        <f>X246*K246</f>
        <v>0</v>
      </c>
      <c r="Z246" s="165">
        <v>0</v>
      </c>
      <c r="AA246" s="166">
        <f>Z246*K246</f>
        <v>0</v>
      </c>
      <c r="AR246" s="17" t="s">
        <v>309</v>
      </c>
      <c r="AT246" s="17" t="s">
        <v>156</v>
      </c>
      <c r="AU246" s="17" t="s">
        <v>108</v>
      </c>
      <c r="AY246" s="17" t="s">
        <v>155</v>
      </c>
      <c r="BE246" s="105">
        <f>IF(U246="základní",N246,0)</f>
        <v>0</v>
      </c>
      <c r="BF246" s="105">
        <f>IF(U246="snížená",N246,0)</f>
        <v>0</v>
      </c>
      <c r="BG246" s="105">
        <f>IF(U246="zákl. přenesená",N246,0)</f>
        <v>0</v>
      </c>
      <c r="BH246" s="105">
        <f>IF(U246="sníž. přenesená",N246,0)</f>
        <v>0</v>
      </c>
      <c r="BI246" s="105">
        <f>IF(U246="nulová",N246,0)</f>
        <v>0</v>
      </c>
      <c r="BJ246" s="17" t="s">
        <v>86</v>
      </c>
      <c r="BK246" s="105">
        <f>ROUND(L246*K246,2)</f>
        <v>0</v>
      </c>
      <c r="BL246" s="17" t="s">
        <v>309</v>
      </c>
      <c r="BM246" s="17" t="s">
        <v>669</v>
      </c>
    </row>
    <row r="247" spans="2:65" s="9" customFormat="1" ht="29.85" customHeight="1">
      <c r="B247" s="149"/>
      <c r="C247" s="150"/>
      <c r="D247" s="159" t="s">
        <v>331</v>
      </c>
      <c r="E247" s="159"/>
      <c r="F247" s="159"/>
      <c r="G247" s="159"/>
      <c r="H247" s="159"/>
      <c r="I247" s="159"/>
      <c r="J247" s="159"/>
      <c r="K247" s="159"/>
      <c r="L247" s="159"/>
      <c r="M247" s="159"/>
      <c r="N247" s="261">
        <f>BK247</f>
        <v>0</v>
      </c>
      <c r="O247" s="262"/>
      <c r="P247" s="262"/>
      <c r="Q247" s="262"/>
      <c r="R247" s="152"/>
      <c r="T247" s="153"/>
      <c r="U247" s="150"/>
      <c r="V247" s="150"/>
      <c r="W247" s="154">
        <f>W248</f>
        <v>0</v>
      </c>
      <c r="X247" s="150"/>
      <c r="Y247" s="154">
        <f>Y248</f>
        <v>0</v>
      </c>
      <c r="Z247" s="150"/>
      <c r="AA247" s="155">
        <f>AA248</f>
        <v>0</v>
      </c>
      <c r="AR247" s="156" t="s">
        <v>278</v>
      </c>
      <c r="AT247" s="157" t="s">
        <v>77</v>
      </c>
      <c r="AU247" s="157" t="s">
        <v>86</v>
      </c>
      <c r="AY247" s="156" t="s">
        <v>155</v>
      </c>
      <c r="BK247" s="158">
        <f>BK248</f>
        <v>0</v>
      </c>
    </row>
    <row r="248" spans="2:65" s="1" customFormat="1" ht="22.5" customHeight="1">
      <c r="B248" s="131"/>
      <c r="C248" s="160" t="s">
        <v>670</v>
      </c>
      <c r="D248" s="160" t="s">
        <v>156</v>
      </c>
      <c r="E248" s="161" t="s">
        <v>671</v>
      </c>
      <c r="F248" s="253" t="s">
        <v>672</v>
      </c>
      <c r="G248" s="253"/>
      <c r="H248" s="253"/>
      <c r="I248" s="253"/>
      <c r="J248" s="162" t="s">
        <v>235</v>
      </c>
      <c r="K248" s="163">
        <v>1</v>
      </c>
      <c r="L248" s="254">
        <v>0</v>
      </c>
      <c r="M248" s="254"/>
      <c r="N248" s="255">
        <f>ROUND(L248*K248,2)</f>
        <v>0</v>
      </c>
      <c r="O248" s="255"/>
      <c r="P248" s="255"/>
      <c r="Q248" s="255"/>
      <c r="R248" s="134"/>
      <c r="T248" s="164" t="s">
        <v>5</v>
      </c>
      <c r="U248" s="43" t="s">
        <v>43</v>
      </c>
      <c r="V248" s="35"/>
      <c r="W248" s="165">
        <f>V248*K248</f>
        <v>0</v>
      </c>
      <c r="X248" s="165">
        <v>0</v>
      </c>
      <c r="Y248" s="165">
        <f>X248*K248</f>
        <v>0</v>
      </c>
      <c r="Z248" s="165">
        <v>0</v>
      </c>
      <c r="AA248" s="166">
        <f>Z248*K248</f>
        <v>0</v>
      </c>
      <c r="AR248" s="17" t="s">
        <v>309</v>
      </c>
      <c r="AT248" s="17" t="s">
        <v>156</v>
      </c>
      <c r="AU248" s="17" t="s">
        <v>108</v>
      </c>
      <c r="AY248" s="17" t="s">
        <v>155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86</v>
      </c>
      <c r="BK248" s="105">
        <f>ROUND(L248*K248,2)</f>
        <v>0</v>
      </c>
      <c r="BL248" s="17" t="s">
        <v>309</v>
      </c>
      <c r="BM248" s="17" t="s">
        <v>673</v>
      </c>
    </row>
    <row r="249" spans="2:65" s="9" customFormat="1" ht="29.85" customHeight="1">
      <c r="B249" s="149"/>
      <c r="C249" s="150"/>
      <c r="D249" s="159" t="s">
        <v>332</v>
      </c>
      <c r="E249" s="159"/>
      <c r="F249" s="159"/>
      <c r="G249" s="159"/>
      <c r="H249" s="159"/>
      <c r="I249" s="159"/>
      <c r="J249" s="159"/>
      <c r="K249" s="159"/>
      <c r="L249" s="159"/>
      <c r="M249" s="159"/>
      <c r="N249" s="261">
        <f>BK249</f>
        <v>0</v>
      </c>
      <c r="O249" s="262"/>
      <c r="P249" s="262"/>
      <c r="Q249" s="262"/>
      <c r="R249" s="152"/>
      <c r="T249" s="153"/>
      <c r="U249" s="150"/>
      <c r="V249" s="150"/>
      <c r="W249" s="154">
        <f>W250</f>
        <v>0</v>
      </c>
      <c r="X249" s="150"/>
      <c r="Y249" s="154">
        <f>Y250</f>
        <v>0</v>
      </c>
      <c r="Z249" s="150"/>
      <c r="AA249" s="155">
        <f>AA250</f>
        <v>0</v>
      </c>
      <c r="AR249" s="156" t="s">
        <v>278</v>
      </c>
      <c r="AT249" s="157" t="s">
        <v>77</v>
      </c>
      <c r="AU249" s="157" t="s">
        <v>86</v>
      </c>
      <c r="AY249" s="156" t="s">
        <v>155</v>
      </c>
      <c r="BK249" s="158">
        <f>BK250</f>
        <v>0</v>
      </c>
    </row>
    <row r="250" spans="2:65" s="1" customFormat="1" ht="22.5" customHeight="1">
      <c r="B250" s="131"/>
      <c r="C250" s="160" t="s">
        <v>674</v>
      </c>
      <c r="D250" s="160" t="s">
        <v>156</v>
      </c>
      <c r="E250" s="161" t="s">
        <v>675</v>
      </c>
      <c r="F250" s="253" t="s">
        <v>676</v>
      </c>
      <c r="G250" s="253"/>
      <c r="H250" s="253"/>
      <c r="I250" s="253"/>
      <c r="J250" s="162" t="s">
        <v>235</v>
      </c>
      <c r="K250" s="163">
        <v>1</v>
      </c>
      <c r="L250" s="254">
        <v>0</v>
      </c>
      <c r="M250" s="254"/>
      <c r="N250" s="255">
        <f>ROUND(L250*K250,2)</f>
        <v>0</v>
      </c>
      <c r="O250" s="255"/>
      <c r="P250" s="255"/>
      <c r="Q250" s="255"/>
      <c r="R250" s="134"/>
      <c r="T250" s="164" t="s">
        <v>5</v>
      </c>
      <c r="U250" s="43" t="s">
        <v>43</v>
      </c>
      <c r="V250" s="35"/>
      <c r="W250" s="165">
        <f>V250*K250</f>
        <v>0</v>
      </c>
      <c r="X250" s="165">
        <v>0</v>
      </c>
      <c r="Y250" s="165">
        <f>X250*K250</f>
        <v>0</v>
      </c>
      <c r="Z250" s="165">
        <v>0</v>
      </c>
      <c r="AA250" s="166">
        <f>Z250*K250</f>
        <v>0</v>
      </c>
      <c r="AR250" s="17" t="s">
        <v>309</v>
      </c>
      <c r="AT250" s="17" t="s">
        <v>156</v>
      </c>
      <c r="AU250" s="17" t="s">
        <v>108</v>
      </c>
      <c r="AY250" s="17" t="s">
        <v>155</v>
      </c>
      <c r="BE250" s="105">
        <f>IF(U250="základní",N250,0)</f>
        <v>0</v>
      </c>
      <c r="BF250" s="105">
        <f>IF(U250="snížená",N250,0)</f>
        <v>0</v>
      </c>
      <c r="BG250" s="105">
        <f>IF(U250="zákl. přenesená",N250,0)</f>
        <v>0</v>
      </c>
      <c r="BH250" s="105">
        <f>IF(U250="sníž. přenesená",N250,0)</f>
        <v>0</v>
      </c>
      <c r="BI250" s="105">
        <f>IF(U250="nulová",N250,0)</f>
        <v>0</v>
      </c>
      <c r="BJ250" s="17" t="s">
        <v>86</v>
      </c>
      <c r="BK250" s="105">
        <f>ROUND(L250*K250,2)</f>
        <v>0</v>
      </c>
      <c r="BL250" s="17" t="s">
        <v>309</v>
      </c>
      <c r="BM250" s="17" t="s">
        <v>677</v>
      </c>
    </row>
    <row r="251" spans="2:65" s="1" customFormat="1" ht="49.9" customHeight="1">
      <c r="B251" s="34"/>
      <c r="C251" s="35"/>
      <c r="D251" s="151" t="s">
        <v>315</v>
      </c>
      <c r="E251" s="35"/>
      <c r="F251" s="35"/>
      <c r="G251" s="35"/>
      <c r="H251" s="35"/>
      <c r="I251" s="35"/>
      <c r="J251" s="35"/>
      <c r="K251" s="35"/>
      <c r="L251" s="35"/>
      <c r="M251" s="35"/>
      <c r="N251" s="265">
        <f t="shared" ref="N251:N256" si="55">BK251</f>
        <v>0</v>
      </c>
      <c r="O251" s="266"/>
      <c r="P251" s="266"/>
      <c r="Q251" s="266"/>
      <c r="R251" s="36"/>
      <c r="T251" s="167"/>
      <c r="U251" s="35"/>
      <c r="V251" s="35"/>
      <c r="W251" s="35"/>
      <c r="X251" s="35"/>
      <c r="Y251" s="35"/>
      <c r="Z251" s="35"/>
      <c r="AA251" s="73"/>
      <c r="AT251" s="17" t="s">
        <v>77</v>
      </c>
      <c r="AU251" s="17" t="s">
        <v>78</v>
      </c>
      <c r="AY251" s="17" t="s">
        <v>316</v>
      </c>
      <c r="BK251" s="105">
        <f>SUM(BK252:BK256)</f>
        <v>0</v>
      </c>
    </row>
    <row r="252" spans="2:65" s="1" customFormat="1" ht="22.35" customHeight="1">
      <c r="B252" s="34"/>
      <c r="C252" s="172" t="s">
        <v>5</v>
      </c>
      <c r="D252" s="172" t="s">
        <v>156</v>
      </c>
      <c r="E252" s="173" t="s">
        <v>5</v>
      </c>
      <c r="F252" s="263" t="s">
        <v>5</v>
      </c>
      <c r="G252" s="263"/>
      <c r="H252" s="263"/>
      <c r="I252" s="263"/>
      <c r="J252" s="174" t="s">
        <v>5</v>
      </c>
      <c r="K252" s="175"/>
      <c r="L252" s="254"/>
      <c r="M252" s="264"/>
      <c r="N252" s="264">
        <f t="shared" si="55"/>
        <v>0</v>
      </c>
      <c r="O252" s="264"/>
      <c r="P252" s="264"/>
      <c r="Q252" s="264"/>
      <c r="R252" s="36"/>
      <c r="T252" s="164" t="s">
        <v>5</v>
      </c>
      <c r="U252" s="176" t="s">
        <v>43</v>
      </c>
      <c r="V252" s="35"/>
      <c r="W252" s="35"/>
      <c r="X252" s="35"/>
      <c r="Y252" s="35"/>
      <c r="Z252" s="35"/>
      <c r="AA252" s="73"/>
      <c r="AT252" s="17" t="s">
        <v>316</v>
      </c>
      <c r="AU252" s="17" t="s">
        <v>86</v>
      </c>
      <c r="AY252" s="17" t="s">
        <v>316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86</v>
      </c>
      <c r="BK252" s="105">
        <f>L252*K252</f>
        <v>0</v>
      </c>
    </row>
    <row r="253" spans="2:65" s="1" customFormat="1" ht="22.35" customHeight="1">
      <c r="B253" s="34"/>
      <c r="C253" s="172" t="s">
        <v>5</v>
      </c>
      <c r="D253" s="172" t="s">
        <v>156</v>
      </c>
      <c r="E253" s="173" t="s">
        <v>5</v>
      </c>
      <c r="F253" s="263" t="s">
        <v>5</v>
      </c>
      <c r="G253" s="263"/>
      <c r="H253" s="263"/>
      <c r="I253" s="263"/>
      <c r="J253" s="174" t="s">
        <v>5</v>
      </c>
      <c r="K253" s="175"/>
      <c r="L253" s="254"/>
      <c r="M253" s="264"/>
      <c r="N253" s="264">
        <f t="shared" si="55"/>
        <v>0</v>
      </c>
      <c r="O253" s="264"/>
      <c r="P253" s="264"/>
      <c r="Q253" s="264"/>
      <c r="R253" s="36"/>
      <c r="T253" s="164" t="s">
        <v>5</v>
      </c>
      <c r="U253" s="176" t="s">
        <v>43</v>
      </c>
      <c r="V253" s="35"/>
      <c r="W253" s="35"/>
      <c r="X253" s="35"/>
      <c r="Y253" s="35"/>
      <c r="Z253" s="35"/>
      <c r="AA253" s="73"/>
      <c r="AT253" s="17" t="s">
        <v>316</v>
      </c>
      <c r="AU253" s="17" t="s">
        <v>86</v>
      </c>
      <c r="AY253" s="17" t="s">
        <v>316</v>
      </c>
      <c r="BE253" s="105">
        <f>IF(U253="základní",N253,0)</f>
        <v>0</v>
      </c>
      <c r="BF253" s="105">
        <f>IF(U253="snížená",N253,0)</f>
        <v>0</v>
      </c>
      <c r="BG253" s="105">
        <f>IF(U253="zákl. přenesená",N253,0)</f>
        <v>0</v>
      </c>
      <c r="BH253" s="105">
        <f>IF(U253="sníž. přenesená",N253,0)</f>
        <v>0</v>
      </c>
      <c r="BI253" s="105">
        <f>IF(U253="nulová",N253,0)</f>
        <v>0</v>
      </c>
      <c r="BJ253" s="17" t="s">
        <v>86</v>
      </c>
      <c r="BK253" s="105">
        <f>L253*K253</f>
        <v>0</v>
      </c>
    </row>
    <row r="254" spans="2:65" s="1" customFormat="1" ht="22.35" customHeight="1">
      <c r="B254" s="34"/>
      <c r="C254" s="172" t="s">
        <v>5</v>
      </c>
      <c r="D254" s="172" t="s">
        <v>156</v>
      </c>
      <c r="E254" s="173" t="s">
        <v>5</v>
      </c>
      <c r="F254" s="263" t="s">
        <v>5</v>
      </c>
      <c r="G254" s="263"/>
      <c r="H254" s="263"/>
      <c r="I254" s="263"/>
      <c r="J254" s="174" t="s">
        <v>5</v>
      </c>
      <c r="K254" s="175"/>
      <c r="L254" s="254"/>
      <c r="M254" s="264"/>
      <c r="N254" s="264">
        <f t="shared" si="55"/>
        <v>0</v>
      </c>
      <c r="O254" s="264"/>
      <c r="P254" s="264"/>
      <c r="Q254" s="264"/>
      <c r="R254" s="36"/>
      <c r="T254" s="164" t="s">
        <v>5</v>
      </c>
      <c r="U254" s="176" t="s">
        <v>43</v>
      </c>
      <c r="V254" s="35"/>
      <c r="W254" s="35"/>
      <c r="X254" s="35"/>
      <c r="Y254" s="35"/>
      <c r="Z254" s="35"/>
      <c r="AA254" s="73"/>
      <c r="AT254" s="17" t="s">
        <v>316</v>
      </c>
      <c r="AU254" s="17" t="s">
        <v>86</v>
      </c>
      <c r="AY254" s="17" t="s">
        <v>316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86</v>
      </c>
      <c r="BK254" s="105">
        <f>L254*K254</f>
        <v>0</v>
      </c>
    </row>
    <row r="255" spans="2:65" s="1" customFormat="1" ht="22.35" customHeight="1">
      <c r="B255" s="34"/>
      <c r="C255" s="172" t="s">
        <v>5</v>
      </c>
      <c r="D255" s="172" t="s">
        <v>156</v>
      </c>
      <c r="E255" s="173" t="s">
        <v>5</v>
      </c>
      <c r="F255" s="263" t="s">
        <v>5</v>
      </c>
      <c r="G255" s="263"/>
      <c r="H255" s="263"/>
      <c r="I255" s="263"/>
      <c r="J255" s="174" t="s">
        <v>5</v>
      </c>
      <c r="K255" s="175"/>
      <c r="L255" s="254"/>
      <c r="M255" s="264"/>
      <c r="N255" s="264">
        <f t="shared" si="55"/>
        <v>0</v>
      </c>
      <c r="O255" s="264"/>
      <c r="P255" s="264"/>
      <c r="Q255" s="264"/>
      <c r="R255" s="36"/>
      <c r="T255" s="164" t="s">
        <v>5</v>
      </c>
      <c r="U255" s="176" t="s">
        <v>43</v>
      </c>
      <c r="V255" s="35"/>
      <c r="W255" s="35"/>
      <c r="X255" s="35"/>
      <c r="Y255" s="35"/>
      <c r="Z255" s="35"/>
      <c r="AA255" s="73"/>
      <c r="AT255" s="17" t="s">
        <v>316</v>
      </c>
      <c r="AU255" s="17" t="s">
        <v>86</v>
      </c>
      <c r="AY255" s="17" t="s">
        <v>316</v>
      </c>
      <c r="BE255" s="105">
        <f>IF(U255="základní",N255,0)</f>
        <v>0</v>
      </c>
      <c r="BF255" s="105">
        <f>IF(U255="snížená",N255,0)</f>
        <v>0</v>
      </c>
      <c r="BG255" s="105">
        <f>IF(U255="zákl. přenesená",N255,0)</f>
        <v>0</v>
      </c>
      <c r="BH255" s="105">
        <f>IF(U255="sníž. přenesená",N255,0)</f>
        <v>0</v>
      </c>
      <c r="BI255" s="105">
        <f>IF(U255="nulová",N255,0)</f>
        <v>0</v>
      </c>
      <c r="BJ255" s="17" t="s">
        <v>86</v>
      </c>
      <c r="BK255" s="105">
        <f>L255*K255</f>
        <v>0</v>
      </c>
    </row>
    <row r="256" spans="2:65" s="1" customFormat="1" ht="22.35" customHeight="1">
      <c r="B256" s="34"/>
      <c r="C256" s="172" t="s">
        <v>5</v>
      </c>
      <c r="D256" s="172" t="s">
        <v>156</v>
      </c>
      <c r="E256" s="173" t="s">
        <v>5</v>
      </c>
      <c r="F256" s="263" t="s">
        <v>5</v>
      </c>
      <c r="G256" s="263"/>
      <c r="H256" s="263"/>
      <c r="I256" s="263"/>
      <c r="J256" s="174" t="s">
        <v>5</v>
      </c>
      <c r="K256" s="175"/>
      <c r="L256" s="254"/>
      <c r="M256" s="264"/>
      <c r="N256" s="264">
        <f t="shared" si="55"/>
        <v>0</v>
      </c>
      <c r="O256" s="264"/>
      <c r="P256" s="264"/>
      <c r="Q256" s="264"/>
      <c r="R256" s="36"/>
      <c r="T256" s="164" t="s">
        <v>5</v>
      </c>
      <c r="U256" s="176" t="s">
        <v>43</v>
      </c>
      <c r="V256" s="55"/>
      <c r="W256" s="55"/>
      <c r="X256" s="55"/>
      <c r="Y256" s="55"/>
      <c r="Z256" s="55"/>
      <c r="AA256" s="57"/>
      <c r="AT256" s="17" t="s">
        <v>316</v>
      </c>
      <c r="AU256" s="17" t="s">
        <v>86</v>
      </c>
      <c r="AY256" s="17" t="s">
        <v>316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86</v>
      </c>
      <c r="BK256" s="105">
        <f>L256*K256</f>
        <v>0</v>
      </c>
    </row>
    <row r="257" spans="2:18" s="1" customFormat="1" ht="6.95" customHeight="1">
      <c r="B257" s="58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60"/>
    </row>
  </sheetData>
  <mergeCells count="402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107:Q107"/>
    <mergeCell ref="N108:Q108"/>
    <mergeCell ref="N110:Q110"/>
    <mergeCell ref="D111:H111"/>
    <mergeCell ref="N111:Q111"/>
    <mergeCell ref="D112:H112"/>
    <mergeCell ref="N112:Q112"/>
    <mergeCell ref="D113:H113"/>
    <mergeCell ref="N113:Q113"/>
    <mergeCell ref="D114:H114"/>
    <mergeCell ref="N114:Q114"/>
    <mergeCell ref="D115:H115"/>
    <mergeCell ref="N115:Q115"/>
    <mergeCell ref="N116:Q116"/>
    <mergeCell ref="L118:Q118"/>
    <mergeCell ref="C124:Q124"/>
    <mergeCell ref="F126:P126"/>
    <mergeCell ref="F127:P127"/>
    <mergeCell ref="M129:P129"/>
    <mergeCell ref="M131:Q131"/>
    <mergeCell ref="M132:Q132"/>
    <mergeCell ref="F134:I134"/>
    <mergeCell ref="L134:M134"/>
    <mergeCell ref="N134:Q134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9:I159"/>
    <mergeCell ref="L159:M159"/>
    <mergeCell ref="N159:Q159"/>
    <mergeCell ref="F160:I160"/>
    <mergeCell ref="L160:M160"/>
    <mergeCell ref="N160:Q160"/>
    <mergeCell ref="F162:I162"/>
    <mergeCell ref="L162:M162"/>
    <mergeCell ref="N162:Q162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3:I213"/>
    <mergeCell ref="L213:M213"/>
    <mergeCell ref="N213:Q213"/>
    <mergeCell ref="F216:I216"/>
    <mergeCell ref="L216:M216"/>
    <mergeCell ref="N216:Q216"/>
    <mergeCell ref="F214:I214"/>
    <mergeCell ref="L214:M214"/>
    <mergeCell ref="N214:Q214"/>
    <mergeCell ref="F217:I217"/>
    <mergeCell ref="L217:M217"/>
    <mergeCell ref="N217:Q217"/>
    <mergeCell ref="F219:I219"/>
    <mergeCell ref="L219:M219"/>
    <mergeCell ref="N219:Q219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6:I246"/>
    <mergeCell ref="L246:M246"/>
    <mergeCell ref="N246:Q246"/>
    <mergeCell ref="F248:I248"/>
    <mergeCell ref="L248:M248"/>
    <mergeCell ref="N248:Q248"/>
    <mergeCell ref="F250:I250"/>
    <mergeCell ref="L250:M250"/>
    <mergeCell ref="N250:Q250"/>
    <mergeCell ref="F252:I252"/>
    <mergeCell ref="L252:M252"/>
    <mergeCell ref="N252:Q252"/>
    <mergeCell ref="N249:Q249"/>
    <mergeCell ref="N251:Q251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H1:K1"/>
    <mergeCell ref="S2:AC2"/>
    <mergeCell ref="F256:I256"/>
    <mergeCell ref="L256:M256"/>
    <mergeCell ref="N256:Q256"/>
    <mergeCell ref="N135:Q135"/>
    <mergeCell ref="N136:Q136"/>
    <mergeCell ref="N137:Q137"/>
    <mergeCell ref="N158:Q158"/>
    <mergeCell ref="N161:Q161"/>
    <mergeCell ref="N163:Q163"/>
    <mergeCell ref="N169:Q169"/>
    <mergeCell ref="N170:Q170"/>
    <mergeCell ref="N180:Q180"/>
    <mergeCell ref="N193:Q193"/>
    <mergeCell ref="N212:Q212"/>
    <mergeCell ref="N215:Q215"/>
    <mergeCell ref="N218:Q218"/>
    <mergeCell ref="N220:Q220"/>
    <mergeCell ref="N221:Q221"/>
    <mergeCell ref="N238:Q238"/>
    <mergeCell ref="N244:Q244"/>
    <mergeCell ref="N245:Q245"/>
    <mergeCell ref="N247:Q247"/>
  </mergeCells>
  <dataValidations count="2">
    <dataValidation type="list" allowBlank="1" showInputMessage="1" showErrorMessage="1" error="Povoleny jsou hodnoty K, M." sqref="D252:D257">
      <formula1>"K, M"</formula1>
    </dataValidation>
    <dataValidation type="list" allowBlank="1" showInputMessage="1" showErrorMessage="1" error="Povoleny jsou hodnoty základní, snížená, zákl. přenesená, sníž. přenesená, nulová." sqref="U252:U257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4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31"/>
  <sheetViews>
    <sheetView showGridLines="0" tabSelected="1" workbookViewId="0">
      <pane ySplit="1" topLeftCell="A110" activePane="bottomLeft" state="frozen"/>
      <selection pane="bottomLeft" activeCell="AC211" sqref="AC21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46" t="s">
        <v>104</v>
      </c>
      <c r="I1" s="246"/>
      <c r="J1" s="246"/>
      <c r="K1" s="246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233" t="s">
        <v>7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S2" s="202" t="s">
        <v>8</v>
      </c>
      <c r="T2" s="203"/>
      <c r="U2" s="203"/>
      <c r="V2" s="203"/>
      <c r="W2" s="203"/>
      <c r="X2" s="203"/>
      <c r="Y2" s="203"/>
      <c r="Z2" s="203"/>
      <c r="AA2" s="203"/>
      <c r="AB2" s="203"/>
      <c r="AC2" s="203"/>
      <c r="AT2" s="17" t="s">
        <v>93</v>
      </c>
    </row>
    <row r="3" spans="1:6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6.950000000000003" customHeight="1">
      <c r="B4" s="21"/>
      <c r="C4" s="206" t="s">
        <v>109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2"/>
      <c r="T4" s="23" t="s">
        <v>13</v>
      </c>
      <c r="AT4" s="17" t="s">
        <v>6</v>
      </c>
    </row>
    <row r="5" spans="1:66" ht="6.95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35" customHeight="1">
      <c r="B6" s="21"/>
      <c r="C6" s="25"/>
      <c r="D6" s="29" t="s">
        <v>19</v>
      </c>
      <c r="E6" s="25"/>
      <c r="F6" s="276" t="str">
        <f>'Rekapitulace stavby'!K6</f>
        <v>Rekonstrukce potrubí ústředního topení okrsku VS 11 Most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5"/>
      <c r="R6" s="22"/>
    </row>
    <row r="7" spans="1:66" s="1" customFormat="1" ht="32.85" customHeight="1">
      <c r="B7" s="34"/>
      <c r="C7" s="35"/>
      <c r="D7" s="28" t="s">
        <v>110</v>
      </c>
      <c r="E7" s="35"/>
      <c r="F7" s="239" t="s">
        <v>678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35"/>
      <c r="R7" s="36"/>
    </row>
    <row r="8" spans="1:66" s="1" customFormat="1" ht="14.45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5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88" t="str">
        <f>'Rekapitulace stavby'!AN8</f>
        <v>12. 7. 2017</v>
      </c>
      <c r="P9" s="267"/>
      <c r="Q9" s="35"/>
      <c r="R9" s="36"/>
    </row>
    <row r="10" spans="1:66" s="1" customFormat="1" ht="10.9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5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237" t="s">
        <v>5</v>
      </c>
      <c r="P11" s="237"/>
      <c r="Q11" s="35"/>
      <c r="R11" s="36"/>
    </row>
    <row r="12" spans="1:66" s="1" customFormat="1" ht="18" customHeight="1">
      <c r="B12" s="34"/>
      <c r="C12" s="35"/>
      <c r="D12" s="35"/>
      <c r="E12" s="27" t="s">
        <v>29</v>
      </c>
      <c r="F12" s="35"/>
      <c r="G12" s="35"/>
      <c r="H12" s="35"/>
      <c r="I12" s="35"/>
      <c r="J12" s="35"/>
      <c r="K12" s="35"/>
      <c r="L12" s="35"/>
      <c r="M12" s="29" t="s">
        <v>30</v>
      </c>
      <c r="N12" s="35"/>
      <c r="O12" s="237" t="s">
        <v>5</v>
      </c>
      <c r="P12" s="237"/>
      <c r="Q12" s="35"/>
      <c r="R12" s="36"/>
    </row>
    <row r="13" spans="1:66" s="1" customFormat="1" ht="6.95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5" customHeight="1">
      <c r="B14" s="34"/>
      <c r="C14" s="35"/>
      <c r="D14" s="29" t="s">
        <v>31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89" t="s">
        <v>5</v>
      </c>
      <c r="P14" s="237"/>
      <c r="Q14" s="35"/>
      <c r="R14" s="36"/>
    </row>
    <row r="15" spans="1:66" s="1" customFormat="1" ht="18" customHeight="1">
      <c r="B15" s="34"/>
      <c r="C15" s="35"/>
      <c r="D15" s="35"/>
      <c r="E15" s="289" t="s">
        <v>112</v>
      </c>
      <c r="F15" s="290"/>
      <c r="G15" s="290"/>
      <c r="H15" s="290"/>
      <c r="I15" s="290"/>
      <c r="J15" s="290"/>
      <c r="K15" s="290"/>
      <c r="L15" s="290"/>
      <c r="M15" s="29" t="s">
        <v>30</v>
      </c>
      <c r="N15" s="35"/>
      <c r="O15" s="289" t="s">
        <v>5</v>
      </c>
      <c r="P15" s="237"/>
      <c r="Q15" s="35"/>
      <c r="R15" s="36"/>
    </row>
    <row r="16" spans="1:66" s="1" customFormat="1" ht="6.95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5" customHeight="1">
      <c r="B17" s="34"/>
      <c r="C17" s="35"/>
      <c r="D17" s="29" t="s">
        <v>33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237" t="s">
        <v>5</v>
      </c>
      <c r="P17" s="237"/>
      <c r="Q17" s="35"/>
      <c r="R17" s="36"/>
    </row>
    <row r="18" spans="2:18" s="1" customFormat="1" ht="18" customHeight="1">
      <c r="B18" s="34"/>
      <c r="C18" s="35"/>
      <c r="D18" s="35"/>
      <c r="E18" s="27" t="s">
        <v>34</v>
      </c>
      <c r="F18" s="35"/>
      <c r="G18" s="35"/>
      <c r="H18" s="35"/>
      <c r="I18" s="35"/>
      <c r="J18" s="35"/>
      <c r="K18" s="35"/>
      <c r="L18" s="35"/>
      <c r="M18" s="29" t="s">
        <v>30</v>
      </c>
      <c r="N18" s="35"/>
      <c r="O18" s="237" t="s">
        <v>5</v>
      </c>
      <c r="P18" s="237"/>
      <c r="Q18" s="35"/>
      <c r="R18" s="36"/>
    </row>
    <row r="19" spans="2:18" s="1" customFormat="1" ht="6.95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5" customHeight="1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237" t="s">
        <v>5</v>
      </c>
      <c r="P20" s="237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30</v>
      </c>
      <c r="N21" s="35"/>
      <c r="O21" s="237" t="s">
        <v>5</v>
      </c>
      <c r="P21" s="237"/>
      <c r="Q21" s="35"/>
      <c r="R21" s="36"/>
    </row>
    <row r="22" spans="2:18" s="1" customFormat="1" ht="6.95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5" customHeight="1">
      <c r="B23" s="34"/>
      <c r="C23" s="35"/>
      <c r="D23" s="29" t="s">
        <v>38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242" t="s">
        <v>5</v>
      </c>
      <c r="F24" s="242"/>
      <c r="G24" s="242"/>
      <c r="H24" s="242"/>
      <c r="I24" s="242"/>
      <c r="J24" s="242"/>
      <c r="K24" s="242"/>
      <c r="L24" s="242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6.95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5" customHeight="1">
      <c r="B27" s="34"/>
      <c r="C27" s="35"/>
      <c r="D27" s="115" t="s">
        <v>113</v>
      </c>
      <c r="E27" s="35"/>
      <c r="F27" s="35"/>
      <c r="G27" s="35"/>
      <c r="H27" s="35"/>
      <c r="I27" s="35"/>
      <c r="J27" s="35"/>
      <c r="K27" s="35"/>
      <c r="L27" s="35"/>
      <c r="M27" s="243">
        <f>N88</f>
        <v>0</v>
      </c>
      <c r="N27" s="243"/>
      <c r="O27" s="243"/>
      <c r="P27" s="243"/>
      <c r="Q27" s="35"/>
      <c r="R27" s="36"/>
    </row>
    <row r="28" spans="2:18" s="1" customFormat="1" ht="14.45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243">
        <f>N106</f>
        <v>0</v>
      </c>
      <c r="N28" s="243"/>
      <c r="O28" s="243"/>
      <c r="P28" s="243"/>
      <c r="Q28" s="35"/>
      <c r="R28" s="36"/>
    </row>
    <row r="29" spans="2:18" s="1" customFormat="1" ht="6.95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35" customHeight="1">
      <c r="B30" s="34"/>
      <c r="C30" s="35"/>
      <c r="D30" s="116" t="s">
        <v>41</v>
      </c>
      <c r="E30" s="35"/>
      <c r="F30" s="35"/>
      <c r="G30" s="35"/>
      <c r="H30" s="35"/>
      <c r="I30" s="35"/>
      <c r="J30" s="35"/>
      <c r="K30" s="35"/>
      <c r="L30" s="35"/>
      <c r="M30" s="291">
        <f>ROUND(M27+M28,2)</f>
        <v>0</v>
      </c>
      <c r="N30" s="275"/>
      <c r="O30" s="275"/>
      <c r="P30" s="275"/>
      <c r="Q30" s="35"/>
      <c r="R30" s="36"/>
    </row>
    <row r="31" spans="2:18" s="1" customFormat="1" ht="6.95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5" customHeight="1">
      <c r="B32" s="34"/>
      <c r="C32" s="35"/>
      <c r="D32" s="41" t="s">
        <v>42</v>
      </c>
      <c r="E32" s="41" t="s">
        <v>43</v>
      </c>
      <c r="F32" s="42">
        <v>0.21</v>
      </c>
      <c r="G32" s="117" t="s">
        <v>44</v>
      </c>
      <c r="H32" s="284">
        <f>ROUND((((SUM(BE106:BE113)+SUM(BE131:BE224))+SUM(BE226:BE230))),2)</f>
        <v>0</v>
      </c>
      <c r="I32" s="275"/>
      <c r="J32" s="275"/>
      <c r="K32" s="35"/>
      <c r="L32" s="35"/>
      <c r="M32" s="284">
        <f>ROUND(((ROUND((SUM(BE106:BE113)+SUM(BE131:BE224)), 2)*F32)+SUM(BE226:BE230)*F32),2)</f>
        <v>0</v>
      </c>
      <c r="N32" s="275"/>
      <c r="O32" s="275"/>
      <c r="P32" s="275"/>
      <c r="Q32" s="35"/>
      <c r="R32" s="36"/>
    </row>
    <row r="33" spans="2:18" s="1" customFormat="1" ht="14.45" customHeight="1">
      <c r="B33" s="34"/>
      <c r="C33" s="35"/>
      <c r="D33" s="35"/>
      <c r="E33" s="41" t="s">
        <v>45</v>
      </c>
      <c r="F33" s="42">
        <v>0.15</v>
      </c>
      <c r="G33" s="117" t="s">
        <v>44</v>
      </c>
      <c r="H33" s="284">
        <f>ROUND((((SUM(BF106:BF113)+SUM(BF131:BF224))+SUM(BF226:BF230))),2)</f>
        <v>0</v>
      </c>
      <c r="I33" s="275"/>
      <c r="J33" s="275"/>
      <c r="K33" s="35"/>
      <c r="L33" s="35"/>
      <c r="M33" s="284">
        <f>ROUND(((ROUND((SUM(BF106:BF113)+SUM(BF131:BF224)), 2)*F33)+SUM(BF226:BF230)*F33),2)</f>
        <v>0</v>
      </c>
      <c r="N33" s="275"/>
      <c r="O33" s="275"/>
      <c r="P33" s="275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46</v>
      </c>
      <c r="F34" s="42">
        <v>0.21</v>
      </c>
      <c r="G34" s="117" t="s">
        <v>44</v>
      </c>
      <c r="H34" s="284">
        <f>ROUND((((SUM(BG106:BG113)+SUM(BG131:BG224))+SUM(BG226:BG230))),2)</f>
        <v>0</v>
      </c>
      <c r="I34" s="275"/>
      <c r="J34" s="275"/>
      <c r="K34" s="35"/>
      <c r="L34" s="35"/>
      <c r="M34" s="284">
        <v>0</v>
      </c>
      <c r="N34" s="275"/>
      <c r="O34" s="275"/>
      <c r="P34" s="275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47</v>
      </c>
      <c r="F35" s="42">
        <v>0.15</v>
      </c>
      <c r="G35" s="117" t="s">
        <v>44</v>
      </c>
      <c r="H35" s="284">
        <f>ROUND((((SUM(BH106:BH113)+SUM(BH131:BH224))+SUM(BH226:BH230))),2)</f>
        <v>0</v>
      </c>
      <c r="I35" s="275"/>
      <c r="J35" s="275"/>
      <c r="K35" s="35"/>
      <c r="L35" s="35"/>
      <c r="M35" s="284">
        <v>0</v>
      </c>
      <c r="N35" s="275"/>
      <c r="O35" s="275"/>
      <c r="P35" s="275"/>
      <c r="Q35" s="35"/>
      <c r="R35" s="36"/>
    </row>
    <row r="36" spans="2:18" s="1" customFormat="1" ht="14.45" hidden="1" customHeight="1">
      <c r="B36" s="34"/>
      <c r="C36" s="35"/>
      <c r="D36" s="35"/>
      <c r="E36" s="41" t="s">
        <v>48</v>
      </c>
      <c r="F36" s="42">
        <v>0</v>
      </c>
      <c r="G36" s="117" t="s">
        <v>44</v>
      </c>
      <c r="H36" s="284">
        <f>ROUND((((SUM(BI106:BI113)+SUM(BI131:BI224))+SUM(BI226:BI230))),2)</f>
        <v>0</v>
      </c>
      <c r="I36" s="275"/>
      <c r="J36" s="275"/>
      <c r="K36" s="35"/>
      <c r="L36" s="35"/>
      <c r="M36" s="284">
        <v>0</v>
      </c>
      <c r="N36" s="275"/>
      <c r="O36" s="275"/>
      <c r="P36" s="275"/>
      <c r="Q36" s="35"/>
      <c r="R36" s="36"/>
    </row>
    <row r="37" spans="2:18" s="1" customFormat="1" ht="6.95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35" customHeight="1">
      <c r="B38" s="34"/>
      <c r="C38" s="113"/>
      <c r="D38" s="118" t="s">
        <v>49</v>
      </c>
      <c r="E38" s="74"/>
      <c r="F38" s="74"/>
      <c r="G38" s="119" t="s">
        <v>50</v>
      </c>
      <c r="H38" s="120" t="s">
        <v>51</v>
      </c>
      <c r="I38" s="74"/>
      <c r="J38" s="74"/>
      <c r="K38" s="74"/>
      <c r="L38" s="285">
        <f>SUM(M30:M36)</f>
        <v>0</v>
      </c>
      <c r="M38" s="285"/>
      <c r="N38" s="285"/>
      <c r="O38" s="285"/>
      <c r="P38" s="286"/>
      <c r="Q38" s="113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5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5">
      <c r="B50" s="34"/>
      <c r="C50" s="35"/>
      <c r="D50" s="49" t="s">
        <v>52</v>
      </c>
      <c r="E50" s="50"/>
      <c r="F50" s="50"/>
      <c r="G50" s="50"/>
      <c r="H50" s="51"/>
      <c r="I50" s="35"/>
      <c r="J50" s="49" t="s">
        <v>53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5">
      <c r="B59" s="34"/>
      <c r="C59" s="35"/>
      <c r="D59" s="54" t="s">
        <v>54</v>
      </c>
      <c r="E59" s="55"/>
      <c r="F59" s="55"/>
      <c r="G59" s="56" t="s">
        <v>55</v>
      </c>
      <c r="H59" s="57"/>
      <c r="I59" s="35"/>
      <c r="J59" s="54" t="s">
        <v>54</v>
      </c>
      <c r="K59" s="55"/>
      <c r="L59" s="55"/>
      <c r="M59" s="55"/>
      <c r="N59" s="56" t="s">
        <v>55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5">
      <c r="B61" s="34"/>
      <c r="C61" s="35"/>
      <c r="D61" s="49" t="s">
        <v>56</v>
      </c>
      <c r="E61" s="50"/>
      <c r="F61" s="50"/>
      <c r="G61" s="50"/>
      <c r="H61" s="51"/>
      <c r="I61" s="35"/>
      <c r="J61" s="49" t="s">
        <v>57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5">
      <c r="B70" s="34"/>
      <c r="C70" s="35"/>
      <c r="D70" s="54" t="s">
        <v>54</v>
      </c>
      <c r="E70" s="55"/>
      <c r="F70" s="55"/>
      <c r="G70" s="56" t="s">
        <v>55</v>
      </c>
      <c r="H70" s="57"/>
      <c r="I70" s="35"/>
      <c r="J70" s="54" t="s">
        <v>54</v>
      </c>
      <c r="K70" s="55"/>
      <c r="L70" s="55"/>
      <c r="M70" s="55"/>
      <c r="N70" s="56" t="s">
        <v>55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206" t="s">
        <v>114</v>
      </c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76" t="str">
        <f>F6</f>
        <v>Rekonstrukce potrubí ústředního topení okrsku VS 11 Most</v>
      </c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35"/>
      <c r="R78" s="36"/>
    </row>
    <row r="79" spans="2:18" s="1" customFormat="1" ht="36.950000000000003" customHeight="1">
      <c r="B79" s="34"/>
      <c r="C79" s="68" t="s">
        <v>110</v>
      </c>
      <c r="D79" s="35"/>
      <c r="E79" s="35"/>
      <c r="F79" s="208" t="str">
        <f>F7</f>
        <v xml:space="preserve">D.2 (TV a TVC) - Technologická část - rozvody teplé vody a cirkulace </v>
      </c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35"/>
      <c r="R79" s="36"/>
    </row>
    <row r="80" spans="2:18" s="1" customFormat="1" ht="6.9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67" t="str">
        <f>IF(O9="","",O9)</f>
        <v>12. 7. 2017</v>
      </c>
      <c r="N81" s="267"/>
      <c r="O81" s="267"/>
      <c r="P81" s="267"/>
      <c r="Q81" s="35"/>
      <c r="R81" s="36"/>
    </row>
    <row r="82" spans="2:47" s="1" customFormat="1" ht="6.95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5">
      <c r="B83" s="34"/>
      <c r="C83" s="29" t="s">
        <v>27</v>
      </c>
      <c r="D83" s="35"/>
      <c r="E83" s="35"/>
      <c r="F83" s="27" t="str">
        <f>E12</f>
        <v>Severočeská teplárenská a.s.</v>
      </c>
      <c r="G83" s="35"/>
      <c r="H83" s="35"/>
      <c r="I83" s="35"/>
      <c r="J83" s="35"/>
      <c r="K83" s="29" t="s">
        <v>33</v>
      </c>
      <c r="L83" s="35"/>
      <c r="M83" s="237" t="str">
        <f>E18</f>
        <v>Cheminvest s.r.o.</v>
      </c>
      <c r="N83" s="237"/>
      <c r="O83" s="237"/>
      <c r="P83" s="237"/>
      <c r="Q83" s="237"/>
      <c r="R83" s="36"/>
    </row>
    <row r="84" spans="2:47" s="1" customFormat="1" ht="14.45" customHeight="1">
      <c r="B84" s="34"/>
      <c r="C84" s="29" t="s">
        <v>31</v>
      </c>
      <c r="D84" s="35"/>
      <c r="E84" s="35"/>
      <c r="F84" s="27" t="str">
        <f>IF(E15="","",E15)</f>
        <v>dle výběrového řízení</v>
      </c>
      <c r="G84" s="35"/>
      <c r="H84" s="35"/>
      <c r="I84" s="35"/>
      <c r="J84" s="35"/>
      <c r="K84" s="29" t="s">
        <v>36</v>
      </c>
      <c r="L84" s="35"/>
      <c r="M84" s="237" t="str">
        <f>E21</f>
        <v>Ing. Dalibor Adámek</v>
      </c>
      <c r="N84" s="237"/>
      <c r="O84" s="237"/>
      <c r="P84" s="237"/>
      <c r="Q84" s="237"/>
      <c r="R84" s="36"/>
    </row>
    <row r="85" spans="2:47" s="1" customFormat="1" ht="10.35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82" t="s">
        <v>115</v>
      </c>
      <c r="D86" s="283"/>
      <c r="E86" s="283"/>
      <c r="F86" s="283"/>
      <c r="G86" s="283"/>
      <c r="H86" s="113"/>
      <c r="I86" s="113"/>
      <c r="J86" s="113"/>
      <c r="K86" s="113"/>
      <c r="L86" s="113"/>
      <c r="M86" s="113"/>
      <c r="N86" s="282" t="s">
        <v>116</v>
      </c>
      <c r="O86" s="283"/>
      <c r="P86" s="283"/>
      <c r="Q86" s="283"/>
      <c r="R86" s="36"/>
    </row>
    <row r="87" spans="2:47" s="1" customFormat="1" ht="10.3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117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5">
        <f>N131</f>
        <v>0</v>
      </c>
      <c r="O88" s="280"/>
      <c r="P88" s="280"/>
      <c r="Q88" s="280"/>
      <c r="R88" s="36"/>
      <c r="AU88" s="17" t="s">
        <v>118</v>
      </c>
    </row>
    <row r="89" spans="2:47" s="6" customFormat="1" ht="24.95" customHeight="1">
      <c r="B89" s="122"/>
      <c r="C89" s="123"/>
      <c r="D89" s="124" t="s">
        <v>119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52">
        <f>N132</f>
        <v>0</v>
      </c>
      <c r="O89" s="279"/>
      <c r="P89" s="279"/>
      <c r="Q89" s="279"/>
      <c r="R89" s="125"/>
    </row>
    <row r="90" spans="2:47" s="7" customFormat="1" ht="19.899999999999999" customHeight="1">
      <c r="B90" s="126"/>
      <c r="C90" s="127"/>
      <c r="D90" s="101" t="s">
        <v>318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05">
        <f>N133</f>
        <v>0</v>
      </c>
      <c r="O90" s="278"/>
      <c r="P90" s="278"/>
      <c r="Q90" s="278"/>
      <c r="R90" s="128"/>
    </row>
    <row r="91" spans="2:47" s="7" customFormat="1" ht="19.899999999999999" customHeight="1">
      <c r="B91" s="126"/>
      <c r="C91" s="127"/>
      <c r="D91" s="101" t="s">
        <v>319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05">
        <f>N152</f>
        <v>0</v>
      </c>
      <c r="O91" s="278"/>
      <c r="P91" s="278"/>
      <c r="Q91" s="278"/>
      <c r="R91" s="128"/>
    </row>
    <row r="92" spans="2:47" s="6" customFormat="1" ht="24.95" customHeight="1">
      <c r="B92" s="122"/>
      <c r="C92" s="123"/>
      <c r="D92" s="124" t="s">
        <v>126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52">
        <f>N154</f>
        <v>0</v>
      </c>
      <c r="O92" s="279"/>
      <c r="P92" s="279"/>
      <c r="Q92" s="279"/>
      <c r="R92" s="125"/>
    </row>
    <row r="93" spans="2:47" s="7" customFormat="1" ht="19.899999999999999" customHeight="1">
      <c r="B93" s="126"/>
      <c r="C93" s="127"/>
      <c r="D93" s="101" t="s">
        <v>321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05">
        <f>N155</f>
        <v>0</v>
      </c>
      <c r="O93" s="278"/>
      <c r="P93" s="278"/>
      <c r="Q93" s="278"/>
      <c r="R93" s="128"/>
    </row>
    <row r="94" spans="2:47" s="7" customFormat="1" ht="19.899999999999999" customHeight="1">
      <c r="B94" s="126"/>
      <c r="C94" s="127"/>
      <c r="D94" s="101" t="s">
        <v>679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05">
        <f>N163</f>
        <v>0</v>
      </c>
      <c r="O94" s="278"/>
      <c r="P94" s="278"/>
      <c r="Q94" s="278"/>
      <c r="R94" s="128"/>
    </row>
    <row r="95" spans="2:47" s="7" customFormat="1" ht="19.899999999999999" customHeight="1">
      <c r="B95" s="126"/>
      <c r="C95" s="127"/>
      <c r="D95" s="101" t="s">
        <v>323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05">
        <f>N186</f>
        <v>0</v>
      </c>
      <c r="O95" s="278"/>
      <c r="P95" s="278"/>
      <c r="Q95" s="278"/>
      <c r="R95" s="128"/>
    </row>
    <row r="96" spans="2:47" s="7" customFormat="1" ht="19.899999999999999" customHeight="1">
      <c r="B96" s="126"/>
      <c r="C96" s="127"/>
      <c r="D96" s="101" t="s">
        <v>324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05">
        <f>N188</f>
        <v>0</v>
      </c>
      <c r="O96" s="278"/>
      <c r="P96" s="278"/>
      <c r="Q96" s="278"/>
      <c r="R96" s="128"/>
    </row>
    <row r="97" spans="2:65" s="6" customFormat="1" ht="24.95" customHeight="1">
      <c r="B97" s="122"/>
      <c r="C97" s="123"/>
      <c r="D97" s="124" t="s">
        <v>327</v>
      </c>
      <c r="E97" s="123"/>
      <c r="F97" s="123"/>
      <c r="G97" s="123"/>
      <c r="H97" s="123"/>
      <c r="I97" s="123"/>
      <c r="J97" s="123"/>
      <c r="K97" s="123"/>
      <c r="L97" s="123"/>
      <c r="M97" s="123"/>
      <c r="N97" s="252">
        <f>N191</f>
        <v>0</v>
      </c>
      <c r="O97" s="279"/>
      <c r="P97" s="279"/>
      <c r="Q97" s="279"/>
      <c r="R97" s="125"/>
    </row>
    <row r="98" spans="2:65" s="7" customFormat="1" ht="19.899999999999999" customHeight="1">
      <c r="B98" s="126"/>
      <c r="C98" s="127"/>
      <c r="D98" s="101" t="s">
        <v>328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05">
        <f>N192</f>
        <v>0</v>
      </c>
      <c r="O98" s="278"/>
      <c r="P98" s="278"/>
      <c r="Q98" s="278"/>
      <c r="R98" s="128"/>
    </row>
    <row r="99" spans="2:65" s="6" customFormat="1" ht="24.95" customHeight="1">
      <c r="B99" s="122"/>
      <c r="C99" s="123"/>
      <c r="D99" s="124" t="s">
        <v>329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52">
        <f>N212</f>
        <v>0</v>
      </c>
      <c r="O99" s="279"/>
      <c r="P99" s="279"/>
      <c r="Q99" s="279"/>
      <c r="R99" s="125"/>
    </row>
    <row r="100" spans="2:65" s="6" customFormat="1" ht="24.95" customHeight="1">
      <c r="B100" s="122"/>
      <c r="C100" s="123"/>
      <c r="D100" s="124" t="s">
        <v>128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252">
        <f>N218</f>
        <v>0</v>
      </c>
      <c r="O100" s="279"/>
      <c r="P100" s="279"/>
      <c r="Q100" s="279"/>
      <c r="R100" s="125"/>
    </row>
    <row r="101" spans="2:65" s="7" customFormat="1" ht="19.899999999999999" customHeight="1">
      <c r="B101" s="126"/>
      <c r="C101" s="127"/>
      <c r="D101" s="101" t="s">
        <v>330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205">
        <f>N219</f>
        <v>0</v>
      </c>
      <c r="O101" s="278"/>
      <c r="P101" s="278"/>
      <c r="Q101" s="278"/>
      <c r="R101" s="128"/>
    </row>
    <row r="102" spans="2:65" s="7" customFormat="1" ht="19.899999999999999" customHeight="1">
      <c r="B102" s="126"/>
      <c r="C102" s="127"/>
      <c r="D102" s="101" t="s">
        <v>331</v>
      </c>
      <c r="E102" s="127"/>
      <c r="F102" s="127"/>
      <c r="G102" s="127"/>
      <c r="H102" s="127"/>
      <c r="I102" s="127"/>
      <c r="J102" s="127"/>
      <c r="K102" s="127"/>
      <c r="L102" s="127"/>
      <c r="M102" s="127"/>
      <c r="N102" s="205">
        <f>N221</f>
        <v>0</v>
      </c>
      <c r="O102" s="278"/>
      <c r="P102" s="278"/>
      <c r="Q102" s="278"/>
      <c r="R102" s="128"/>
    </row>
    <row r="103" spans="2:65" s="7" customFormat="1" ht="19.899999999999999" customHeight="1">
      <c r="B103" s="126"/>
      <c r="C103" s="127"/>
      <c r="D103" s="101" t="s">
        <v>332</v>
      </c>
      <c r="E103" s="127"/>
      <c r="F103" s="127"/>
      <c r="G103" s="127"/>
      <c r="H103" s="127"/>
      <c r="I103" s="127"/>
      <c r="J103" s="127"/>
      <c r="K103" s="127"/>
      <c r="L103" s="127"/>
      <c r="M103" s="127"/>
      <c r="N103" s="205">
        <f>N223</f>
        <v>0</v>
      </c>
      <c r="O103" s="278"/>
      <c r="P103" s="278"/>
      <c r="Q103" s="278"/>
      <c r="R103" s="128"/>
    </row>
    <row r="104" spans="2:65" s="6" customFormat="1" ht="21.75" customHeight="1">
      <c r="B104" s="122"/>
      <c r="C104" s="123"/>
      <c r="D104" s="124" t="s">
        <v>131</v>
      </c>
      <c r="E104" s="123"/>
      <c r="F104" s="123"/>
      <c r="G104" s="123"/>
      <c r="H104" s="123"/>
      <c r="I104" s="123"/>
      <c r="J104" s="123"/>
      <c r="K104" s="123"/>
      <c r="L104" s="123"/>
      <c r="M104" s="123"/>
      <c r="N104" s="251">
        <f>N225</f>
        <v>0</v>
      </c>
      <c r="O104" s="279"/>
      <c r="P104" s="279"/>
      <c r="Q104" s="279"/>
      <c r="R104" s="125"/>
    </row>
    <row r="105" spans="2:65" s="1" customFormat="1" ht="21.75" customHeight="1"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6"/>
    </row>
    <row r="106" spans="2:65" s="1" customFormat="1" ht="29.25" customHeight="1">
      <c r="B106" s="34"/>
      <c r="C106" s="121" t="s">
        <v>132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280">
        <f>ROUND(N107+N108+N109+N110+N111+N112,2)</f>
        <v>0</v>
      </c>
      <c r="O106" s="281"/>
      <c r="P106" s="281"/>
      <c r="Q106" s="281"/>
      <c r="R106" s="36"/>
      <c r="T106" s="129"/>
      <c r="U106" s="130" t="s">
        <v>42</v>
      </c>
    </row>
    <row r="107" spans="2:65" s="1" customFormat="1" ht="18" customHeight="1">
      <c r="B107" s="131"/>
      <c r="C107" s="132"/>
      <c r="D107" s="220" t="s">
        <v>133</v>
      </c>
      <c r="E107" s="273"/>
      <c r="F107" s="273"/>
      <c r="G107" s="273"/>
      <c r="H107" s="273"/>
      <c r="I107" s="132"/>
      <c r="J107" s="132"/>
      <c r="K107" s="132"/>
      <c r="L107" s="132"/>
      <c r="M107" s="132"/>
      <c r="N107" s="204">
        <f>ROUND(N88*T107,2)</f>
        <v>0</v>
      </c>
      <c r="O107" s="274"/>
      <c r="P107" s="274"/>
      <c r="Q107" s="274"/>
      <c r="R107" s="134"/>
      <c r="S107" s="132"/>
      <c r="T107" s="135"/>
      <c r="U107" s="136" t="s">
        <v>43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134</v>
      </c>
      <c r="AZ107" s="137"/>
      <c r="BA107" s="137"/>
      <c r="BB107" s="137"/>
      <c r="BC107" s="137"/>
      <c r="BD107" s="137"/>
      <c r="BE107" s="139">
        <f t="shared" ref="BE107:BE112" si="0">IF(U107="základní",N107,0)</f>
        <v>0</v>
      </c>
      <c r="BF107" s="139">
        <f t="shared" ref="BF107:BF112" si="1">IF(U107="snížená",N107,0)</f>
        <v>0</v>
      </c>
      <c r="BG107" s="139">
        <f t="shared" ref="BG107:BG112" si="2">IF(U107="zákl. přenesená",N107,0)</f>
        <v>0</v>
      </c>
      <c r="BH107" s="139">
        <f t="shared" ref="BH107:BH112" si="3">IF(U107="sníž. přenesená",N107,0)</f>
        <v>0</v>
      </c>
      <c r="BI107" s="139">
        <f t="shared" ref="BI107:BI112" si="4">IF(U107="nulová",N107,0)</f>
        <v>0</v>
      </c>
      <c r="BJ107" s="138" t="s">
        <v>86</v>
      </c>
      <c r="BK107" s="137"/>
      <c r="BL107" s="137"/>
      <c r="BM107" s="137"/>
    </row>
    <row r="108" spans="2:65" s="1" customFormat="1" ht="18" customHeight="1">
      <c r="B108" s="131"/>
      <c r="C108" s="132"/>
      <c r="D108" s="220" t="s">
        <v>680</v>
      </c>
      <c r="E108" s="273"/>
      <c r="F108" s="273"/>
      <c r="G108" s="273"/>
      <c r="H108" s="273"/>
      <c r="I108" s="132"/>
      <c r="J108" s="132"/>
      <c r="K108" s="132"/>
      <c r="L108" s="132"/>
      <c r="M108" s="132"/>
      <c r="N108" s="204">
        <f>ROUND(N88*T108,2)</f>
        <v>0</v>
      </c>
      <c r="O108" s="274"/>
      <c r="P108" s="274"/>
      <c r="Q108" s="274"/>
      <c r="R108" s="134"/>
      <c r="S108" s="132"/>
      <c r="T108" s="135"/>
      <c r="U108" s="136" t="s">
        <v>43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134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86</v>
      </c>
      <c r="BK108" s="137"/>
      <c r="BL108" s="137"/>
      <c r="BM108" s="137"/>
    </row>
    <row r="109" spans="2:65" s="1" customFormat="1" ht="18" customHeight="1">
      <c r="B109" s="131"/>
      <c r="C109" s="132"/>
      <c r="D109" s="220" t="s">
        <v>136</v>
      </c>
      <c r="E109" s="273"/>
      <c r="F109" s="273"/>
      <c r="G109" s="273"/>
      <c r="H109" s="273"/>
      <c r="I109" s="132"/>
      <c r="J109" s="132"/>
      <c r="K109" s="132"/>
      <c r="L109" s="132"/>
      <c r="M109" s="132"/>
      <c r="N109" s="204">
        <f>ROUND(N88*T109,2)</f>
        <v>0</v>
      </c>
      <c r="O109" s="274"/>
      <c r="P109" s="274"/>
      <c r="Q109" s="274"/>
      <c r="R109" s="134"/>
      <c r="S109" s="132"/>
      <c r="T109" s="135"/>
      <c r="U109" s="136" t="s">
        <v>43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134</v>
      </c>
      <c r="AZ109" s="137"/>
      <c r="BA109" s="137"/>
      <c r="BB109" s="137"/>
      <c r="BC109" s="137"/>
      <c r="BD109" s="137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86</v>
      </c>
      <c r="BK109" s="137"/>
      <c r="BL109" s="137"/>
      <c r="BM109" s="137"/>
    </row>
    <row r="110" spans="2:65" s="1" customFormat="1" ht="18" customHeight="1">
      <c r="B110" s="131"/>
      <c r="C110" s="132"/>
      <c r="D110" s="220" t="s">
        <v>137</v>
      </c>
      <c r="E110" s="273"/>
      <c r="F110" s="273"/>
      <c r="G110" s="273"/>
      <c r="H110" s="273"/>
      <c r="I110" s="132"/>
      <c r="J110" s="132"/>
      <c r="K110" s="132"/>
      <c r="L110" s="132"/>
      <c r="M110" s="132"/>
      <c r="N110" s="204">
        <f>ROUND(N88*T110,2)</f>
        <v>0</v>
      </c>
      <c r="O110" s="274"/>
      <c r="P110" s="274"/>
      <c r="Q110" s="274"/>
      <c r="R110" s="134"/>
      <c r="S110" s="132"/>
      <c r="T110" s="135"/>
      <c r="U110" s="136" t="s">
        <v>43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134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86</v>
      </c>
      <c r="BK110" s="137"/>
      <c r="BL110" s="137"/>
      <c r="BM110" s="137"/>
    </row>
    <row r="111" spans="2:65" s="1" customFormat="1" ht="18" customHeight="1">
      <c r="B111" s="131"/>
      <c r="C111" s="132"/>
      <c r="D111" s="220" t="s">
        <v>138</v>
      </c>
      <c r="E111" s="273"/>
      <c r="F111" s="273"/>
      <c r="G111" s="273"/>
      <c r="H111" s="273"/>
      <c r="I111" s="132"/>
      <c r="J111" s="132"/>
      <c r="K111" s="132"/>
      <c r="L111" s="132"/>
      <c r="M111" s="132"/>
      <c r="N111" s="204">
        <f>ROUND(N88*T111,2)</f>
        <v>0</v>
      </c>
      <c r="O111" s="274"/>
      <c r="P111" s="274"/>
      <c r="Q111" s="274"/>
      <c r="R111" s="134"/>
      <c r="S111" s="132"/>
      <c r="T111" s="135"/>
      <c r="U111" s="136" t="s">
        <v>43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134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86</v>
      </c>
      <c r="BK111" s="137"/>
      <c r="BL111" s="137"/>
      <c r="BM111" s="137"/>
    </row>
    <row r="112" spans="2:65" s="1" customFormat="1" ht="18" customHeight="1">
      <c r="B112" s="131"/>
      <c r="C112" s="132"/>
      <c r="D112" s="133" t="s">
        <v>139</v>
      </c>
      <c r="E112" s="132"/>
      <c r="F112" s="132"/>
      <c r="G112" s="132"/>
      <c r="H112" s="132"/>
      <c r="I112" s="132"/>
      <c r="J112" s="132"/>
      <c r="K112" s="132"/>
      <c r="L112" s="132"/>
      <c r="M112" s="132"/>
      <c r="N112" s="204">
        <f>ROUND(N88*T112,2)</f>
        <v>0</v>
      </c>
      <c r="O112" s="274"/>
      <c r="P112" s="274"/>
      <c r="Q112" s="274"/>
      <c r="R112" s="134"/>
      <c r="S112" s="132"/>
      <c r="T112" s="140"/>
      <c r="U112" s="141" t="s">
        <v>43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140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86</v>
      </c>
      <c r="BK112" s="137"/>
      <c r="BL112" s="137"/>
      <c r="BM112" s="137"/>
    </row>
    <row r="113" spans="2:18" s="1" customFormat="1"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6"/>
    </row>
    <row r="114" spans="2:18" s="1" customFormat="1" ht="29.25" customHeight="1">
      <c r="B114" s="34"/>
      <c r="C114" s="112" t="s">
        <v>102</v>
      </c>
      <c r="D114" s="113"/>
      <c r="E114" s="113"/>
      <c r="F114" s="113"/>
      <c r="G114" s="113"/>
      <c r="H114" s="113"/>
      <c r="I114" s="113"/>
      <c r="J114" s="113"/>
      <c r="K114" s="113"/>
      <c r="L114" s="201">
        <f>ROUND(SUM(N88+N106),2)</f>
        <v>0</v>
      </c>
      <c r="M114" s="201"/>
      <c r="N114" s="201"/>
      <c r="O114" s="201"/>
      <c r="P114" s="201"/>
      <c r="Q114" s="201"/>
      <c r="R114" s="36"/>
    </row>
    <row r="115" spans="2:18" s="1" customFormat="1" ht="6.95" customHeight="1"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60"/>
    </row>
    <row r="119" spans="2:18" s="1" customFormat="1" ht="6.95" customHeight="1">
      <c r="B119" s="61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3"/>
    </row>
    <row r="120" spans="2:18" s="1" customFormat="1" ht="36.950000000000003" customHeight="1">
      <c r="B120" s="34"/>
      <c r="C120" s="206" t="s">
        <v>141</v>
      </c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36"/>
    </row>
    <row r="121" spans="2:18" s="1" customFormat="1" ht="6.95" customHeight="1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18" s="1" customFormat="1" ht="30" customHeight="1">
      <c r="B122" s="34"/>
      <c r="C122" s="29" t="s">
        <v>19</v>
      </c>
      <c r="D122" s="35"/>
      <c r="E122" s="35"/>
      <c r="F122" s="276" t="str">
        <f>F6</f>
        <v>Rekonstrukce potrubí ústředního topení okrsku VS 11 Most</v>
      </c>
      <c r="G122" s="277"/>
      <c r="H122" s="277"/>
      <c r="I122" s="277"/>
      <c r="J122" s="277"/>
      <c r="K122" s="277"/>
      <c r="L122" s="277"/>
      <c r="M122" s="277"/>
      <c r="N122" s="277"/>
      <c r="O122" s="277"/>
      <c r="P122" s="277"/>
      <c r="Q122" s="35"/>
      <c r="R122" s="36"/>
    </row>
    <row r="123" spans="2:18" s="1" customFormat="1" ht="36.950000000000003" customHeight="1">
      <c r="B123" s="34"/>
      <c r="C123" s="68" t="s">
        <v>110</v>
      </c>
      <c r="D123" s="35"/>
      <c r="E123" s="35"/>
      <c r="F123" s="208" t="str">
        <f>F7</f>
        <v xml:space="preserve">D.2 (TV a TVC) - Technologická část - rozvody teplé vody a cirkulace </v>
      </c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35"/>
      <c r="R123" s="36"/>
    </row>
    <row r="124" spans="2:18" s="1" customFormat="1" ht="6.95" customHeight="1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18" s="1" customFormat="1" ht="18" customHeight="1">
      <c r="B125" s="34"/>
      <c r="C125" s="29" t="s">
        <v>23</v>
      </c>
      <c r="D125" s="35"/>
      <c r="E125" s="35"/>
      <c r="F125" s="27" t="str">
        <f>F9</f>
        <v>Most</v>
      </c>
      <c r="G125" s="35"/>
      <c r="H125" s="35"/>
      <c r="I125" s="35"/>
      <c r="J125" s="35"/>
      <c r="K125" s="29" t="s">
        <v>25</v>
      </c>
      <c r="L125" s="35"/>
      <c r="M125" s="267" t="str">
        <f>IF(O9="","",O9)</f>
        <v>12. 7. 2017</v>
      </c>
      <c r="N125" s="267"/>
      <c r="O125" s="267"/>
      <c r="P125" s="267"/>
      <c r="Q125" s="35"/>
      <c r="R125" s="36"/>
    </row>
    <row r="126" spans="2:18" s="1" customFormat="1" ht="6.95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18" s="1" customFormat="1" ht="15">
      <c r="B127" s="34"/>
      <c r="C127" s="29" t="s">
        <v>27</v>
      </c>
      <c r="D127" s="35"/>
      <c r="E127" s="35"/>
      <c r="F127" s="27" t="str">
        <f>E12</f>
        <v>Severočeská teplárenská a.s.</v>
      </c>
      <c r="G127" s="35"/>
      <c r="H127" s="35"/>
      <c r="I127" s="35"/>
      <c r="J127" s="35"/>
      <c r="K127" s="29" t="s">
        <v>33</v>
      </c>
      <c r="L127" s="35"/>
      <c r="M127" s="237" t="str">
        <f>E18</f>
        <v>Cheminvest s.r.o.</v>
      </c>
      <c r="N127" s="237"/>
      <c r="O127" s="237"/>
      <c r="P127" s="237"/>
      <c r="Q127" s="237"/>
      <c r="R127" s="36"/>
    </row>
    <row r="128" spans="2:18" s="1" customFormat="1" ht="14.45" customHeight="1">
      <c r="B128" s="34"/>
      <c r="C128" s="29" t="s">
        <v>31</v>
      </c>
      <c r="D128" s="35"/>
      <c r="E128" s="35"/>
      <c r="F128" s="27" t="str">
        <f>IF(E15="","",E15)</f>
        <v>dle výběrového řízení</v>
      </c>
      <c r="G128" s="35"/>
      <c r="H128" s="35"/>
      <c r="I128" s="35"/>
      <c r="J128" s="35"/>
      <c r="K128" s="29" t="s">
        <v>36</v>
      </c>
      <c r="L128" s="35"/>
      <c r="M128" s="237" t="str">
        <f>E21</f>
        <v>Ing. Dalibor Adámek</v>
      </c>
      <c r="N128" s="237"/>
      <c r="O128" s="237"/>
      <c r="P128" s="237"/>
      <c r="Q128" s="237"/>
      <c r="R128" s="36"/>
    </row>
    <row r="129" spans="2:65" s="1" customFormat="1" ht="10.35" customHeight="1">
      <c r="B129" s="34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6"/>
    </row>
    <row r="130" spans="2:65" s="8" customFormat="1" ht="29.25" customHeight="1">
      <c r="B130" s="142"/>
      <c r="C130" s="143" t="s">
        <v>142</v>
      </c>
      <c r="D130" s="144" t="s">
        <v>143</v>
      </c>
      <c r="E130" s="144" t="s">
        <v>60</v>
      </c>
      <c r="F130" s="268" t="s">
        <v>144</v>
      </c>
      <c r="G130" s="268"/>
      <c r="H130" s="268"/>
      <c r="I130" s="268"/>
      <c r="J130" s="144" t="s">
        <v>145</v>
      </c>
      <c r="K130" s="144" t="s">
        <v>146</v>
      </c>
      <c r="L130" s="269" t="s">
        <v>147</v>
      </c>
      <c r="M130" s="269"/>
      <c r="N130" s="268" t="s">
        <v>116</v>
      </c>
      <c r="O130" s="268"/>
      <c r="P130" s="268"/>
      <c r="Q130" s="270"/>
      <c r="R130" s="145"/>
      <c r="T130" s="75" t="s">
        <v>148</v>
      </c>
      <c r="U130" s="76" t="s">
        <v>42</v>
      </c>
      <c r="V130" s="76" t="s">
        <v>149</v>
      </c>
      <c r="W130" s="76" t="s">
        <v>150</v>
      </c>
      <c r="X130" s="76" t="s">
        <v>151</v>
      </c>
      <c r="Y130" s="76" t="s">
        <v>152</v>
      </c>
      <c r="Z130" s="76" t="s">
        <v>153</v>
      </c>
      <c r="AA130" s="77" t="s">
        <v>154</v>
      </c>
    </row>
    <row r="131" spans="2:65" s="1" customFormat="1" ht="29.25" customHeight="1">
      <c r="B131" s="34"/>
      <c r="C131" s="79" t="s">
        <v>113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271">
        <f>BK131</f>
        <v>0</v>
      </c>
      <c r="O131" s="272"/>
      <c r="P131" s="272"/>
      <c r="Q131" s="272"/>
      <c r="R131" s="36"/>
      <c r="T131" s="78"/>
      <c r="U131" s="50"/>
      <c r="V131" s="50"/>
      <c r="W131" s="146">
        <f>W132+W154+W191+W212+W218+W225</f>
        <v>0</v>
      </c>
      <c r="X131" s="50"/>
      <c r="Y131" s="146">
        <f>Y132+Y154+Y191+Y212+Y218+Y225</f>
        <v>2.5997384000000001</v>
      </c>
      <c r="Z131" s="50"/>
      <c r="AA131" s="147">
        <f>AA132+AA154+AA191+AA212+AA218+AA225</f>
        <v>4.9313675000000003</v>
      </c>
      <c r="AT131" s="17" t="s">
        <v>77</v>
      </c>
      <c r="AU131" s="17" t="s">
        <v>118</v>
      </c>
      <c r="BK131" s="148">
        <f>BK132+BK154+BK191+BK212+BK218+BK225</f>
        <v>0</v>
      </c>
    </row>
    <row r="132" spans="2:65" s="9" customFormat="1" ht="37.35" customHeight="1">
      <c r="B132" s="149"/>
      <c r="C132" s="150"/>
      <c r="D132" s="151" t="s">
        <v>119</v>
      </c>
      <c r="E132" s="151"/>
      <c r="F132" s="151"/>
      <c r="G132" s="151"/>
      <c r="H132" s="151"/>
      <c r="I132" s="151"/>
      <c r="J132" s="151"/>
      <c r="K132" s="151"/>
      <c r="L132" s="151"/>
      <c r="M132" s="151"/>
      <c r="N132" s="251">
        <f>BK132</f>
        <v>0</v>
      </c>
      <c r="O132" s="252"/>
      <c r="P132" s="252"/>
      <c r="Q132" s="252"/>
      <c r="R132" s="152"/>
      <c r="T132" s="153"/>
      <c r="U132" s="150"/>
      <c r="V132" s="150"/>
      <c r="W132" s="154">
        <f>W133+W152</f>
        <v>0</v>
      </c>
      <c r="X132" s="150"/>
      <c r="Y132" s="154">
        <f>Y133+Y152</f>
        <v>0.54910799999999993</v>
      </c>
      <c r="Z132" s="150"/>
      <c r="AA132" s="155">
        <f>AA133+AA152</f>
        <v>0</v>
      </c>
      <c r="AR132" s="156" t="s">
        <v>86</v>
      </c>
      <c r="AT132" s="157" t="s">
        <v>77</v>
      </c>
      <c r="AU132" s="157" t="s">
        <v>78</v>
      </c>
      <c r="AY132" s="156" t="s">
        <v>155</v>
      </c>
      <c r="BK132" s="158">
        <f>BK133+BK152</f>
        <v>0</v>
      </c>
    </row>
    <row r="133" spans="2:65" s="9" customFormat="1" ht="19.899999999999999" customHeight="1">
      <c r="B133" s="149"/>
      <c r="C133" s="150"/>
      <c r="D133" s="159" t="s">
        <v>318</v>
      </c>
      <c r="E133" s="159"/>
      <c r="F133" s="159"/>
      <c r="G133" s="159"/>
      <c r="H133" s="159"/>
      <c r="I133" s="159"/>
      <c r="J133" s="159"/>
      <c r="K133" s="159"/>
      <c r="L133" s="159"/>
      <c r="M133" s="159"/>
      <c r="N133" s="247">
        <f>BK133</f>
        <v>0</v>
      </c>
      <c r="O133" s="248"/>
      <c r="P133" s="248"/>
      <c r="Q133" s="248"/>
      <c r="R133" s="152"/>
      <c r="T133" s="153"/>
      <c r="U133" s="150"/>
      <c r="V133" s="150"/>
      <c r="W133" s="154">
        <f>SUM(W134:W151)</f>
        <v>0</v>
      </c>
      <c r="X133" s="150"/>
      <c r="Y133" s="154">
        <f>SUM(Y134:Y151)</f>
        <v>0.54910799999999993</v>
      </c>
      <c r="Z133" s="150"/>
      <c r="AA133" s="155">
        <f>SUM(AA134:AA151)</f>
        <v>0</v>
      </c>
      <c r="AR133" s="156" t="s">
        <v>86</v>
      </c>
      <c r="AT133" s="157" t="s">
        <v>77</v>
      </c>
      <c r="AU133" s="157" t="s">
        <v>86</v>
      </c>
      <c r="AY133" s="156" t="s">
        <v>155</v>
      </c>
      <c r="BK133" s="158">
        <f>SUM(BK134:BK151)</f>
        <v>0</v>
      </c>
    </row>
    <row r="134" spans="2:65" s="1" customFormat="1" ht="44.25" customHeight="1">
      <c r="B134" s="131"/>
      <c r="C134" s="160" t="s">
        <v>86</v>
      </c>
      <c r="D134" s="160" t="s">
        <v>156</v>
      </c>
      <c r="E134" s="161" t="s">
        <v>681</v>
      </c>
      <c r="F134" s="253" t="s">
        <v>682</v>
      </c>
      <c r="G134" s="253"/>
      <c r="H134" s="253"/>
      <c r="I134" s="253"/>
      <c r="J134" s="162" t="s">
        <v>240</v>
      </c>
      <c r="K134" s="163">
        <v>53.5</v>
      </c>
      <c r="L134" s="254">
        <v>0</v>
      </c>
      <c r="M134" s="254"/>
      <c r="N134" s="255">
        <f t="shared" ref="N134:N151" si="5">ROUND(L134*K134,2)</f>
        <v>0</v>
      </c>
      <c r="O134" s="255"/>
      <c r="P134" s="255"/>
      <c r="Q134" s="255"/>
      <c r="R134" s="134"/>
      <c r="T134" s="164" t="s">
        <v>5</v>
      </c>
      <c r="U134" s="43" t="s">
        <v>43</v>
      </c>
      <c r="V134" s="35"/>
      <c r="W134" s="165">
        <f t="shared" ref="W134:W151" si="6">V134*K134</f>
        <v>0</v>
      </c>
      <c r="X134" s="165">
        <v>0</v>
      </c>
      <c r="Y134" s="165">
        <f t="shared" ref="Y134:Y151" si="7">X134*K134</f>
        <v>0</v>
      </c>
      <c r="Z134" s="165">
        <v>0</v>
      </c>
      <c r="AA134" s="166">
        <f t="shared" ref="AA134:AA151" si="8">Z134*K134</f>
        <v>0</v>
      </c>
      <c r="AR134" s="17" t="s">
        <v>160</v>
      </c>
      <c r="AT134" s="17" t="s">
        <v>156</v>
      </c>
      <c r="AU134" s="17" t="s">
        <v>108</v>
      </c>
      <c r="AY134" s="17" t="s">
        <v>155</v>
      </c>
      <c r="BE134" s="105">
        <f t="shared" ref="BE134:BE151" si="9">IF(U134="základní",N134,0)</f>
        <v>0</v>
      </c>
      <c r="BF134" s="105">
        <f t="shared" ref="BF134:BF151" si="10">IF(U134="snížená",N134,0)</f>
        <v>0</v>
      </c>
      <c r="BG134" s="105">
        <f t="shared" ref="BG134:BG151" si="11">IF(U134="zákl. přenesená",N134,0)</f>
        <v>0</v>
      </c>
      <c r="BH134" s="105">
        <f t="shared" ref="BH134:BH151" si="12">IF(U134="sníž. přenesená",N134,0)</f>
        <v>0</v>
      </c>
      <c r="BI134" s="105">
        <f t="shared" ref="BI134:BI151" si="13">IF(U134="nulová",N134,0)</f>
        <v>0</v>
      </c>
      <c r="BJ134" s="17" t="s">
        <v>86</v>
      </c>
      <c r="BK134" s="105">
        <f t="shared" ref="BK134:BK151" si="14">ROUND(L134*K134,2)</f>
        <v>0</v>
      </c>
      <c r="BL134" s="17" t="s">
        <v>160</v>
      </c>
      <c r="BM134" s="17" t="s">
        <v>683</v>
      </c>
    </row>
    <row r="135" spans="2:65" s="1" customFormat="1" ht="44.25" customHeight="1">
      <c r="B135" s="131"/>
      <c r="C135" s="168" t="s">
        <v>283</v>
      </c>
      <c r="D135" s="168" t="s">
        <v>293</v>
      </c>
      <c r="E135" s="169" t="s">
        <v>684</v>
      </c>
      <c r="F135" s="258" t="s">
        <v>685</v>
      </c>
      <c r="G135" s="258"/>
      <c r="H135" s="258"/>
      <c r="I135" s="258"/>
      <c r="J135" s="170" t="s">
        <v>240</v>
      </c>
      <c r="K135" s="171">
        <v>53.5</v>
      </c>
      <c r="L135" s="259">
        <v>0</v>
      </c>
      <c r="M135" s="259"/>
      <c r="N135" s="260">
        <f t="shared" si="5"/>
        <v>0</v>
      </c>
      <c r="O135" s="255"/>
      <c r="P135" s="255"/>
      <c r="Q135" s="255"/>
      <c r="R135" s="134"/>
      <c r="T135" s="164" t="s">
        <v>5</v>
      </c>
      <c r="U135" s="43" t="s">
        <v>43</v>
      </c>
      <c r="V135" s="35"/>
      <c r="W135" s="165">
        <f t="shared" si="6"/>
        <v>0</v>
      </c>
      <c r="X135" s="165">
        <v>2.7000000000000001E-3</v>
      </c>
      <c r="Y135" s="165">
        <f t="shared" si="7"/>
        <v>0.14445</v>
      </c>
      <c r="Z135" s="165">
        <v>0</v>
      </c>
      <c r="AA135" s="166">
        <f t="shared" si="8"/>
        <v>0</v>
      </c>
      <c r="AR135" s="17" t="s">
        <v>178</v>
      </c>
      <c r="AT135" s="17" t="s">
        <v>293</v>
      </c>
      <c r="AU135" s="17" t="s">
        <v>108</v>
      </c>
      <c r="AY135" s="17" t="s">
        <v>155</v>
      </c>
      <c r="BE135" s="105">
        <f t="shared" si="9"/>
        <v>0</v>
      </c>
      <c r="BF135" s="105">
        <f t="shared" si="10"/>
        <v>0</v>
      </c>
      <c r="BG135" s="105">
        <f t="shared" si="11"/>
        <v>0</v>
      </c>
      <c r="BH135" s="105">
        <f t="shared" si="12"/>
        <v>0</v>
      </c>
      <c r="BI135" s="105">
        <f t="shared" si="13"/>
        <v>0</v>
      </c>
      <c r="BJ135" s="17" t="s">
        <v>86</v>
      </c>
      <c r="BK135" s="105">
        <f t="shared" si="14"/>
        <v>0</v>
      </c>
      <c r="BL135" s="17" t="s">
        <v>160</v>
      </c>
      <c r="BM135" s="17" t="s">
        <v>686</v>
      </c>
    </row>
    <row r="136" spans="2:65" s="1" customFormat="1" ht="44.25" customHeight="1">
      <c r="B136" s="131"/>
      <c r="C136" s="160" t="s">
        <v>108</v>
      </c>
      <c r="D136" s="160" t="s">
        <v>156</v>
      </c>
      <c r="E136" s="161" t="s">
        <v>687</v>
      </c>
      <c r="F136" s="253" t="s">
        <v>688</v>
      </c>
      <c r="G136" s="253"/>
      <c r="H136" s="253"/>
      <c r="I136" s="253"/>
      <c r="J136" s="162" t="s">
        <v>240</v>
      </c>
      <c r="K136" s="163">
        <v>82.5</v>
      </c>
      <c r="L136" s="254">
        <v>0</v>
      </c>
      <c r="M136" s="254"/>
      <c r="N136" s="255">
        <f t="shared" si="5"/>
        <v>0</v>
      </c>
      <c r="O136" s="255"/>
      <c r="P136" s="255"/>
      <c r="Q136" s="255"/>
      <c r="R136" s="134"/>
      <c r="T136" s="164" t="s">
        <v>5</v>
      </c>
      <c r="U136" s="43" t="s">
        <v>43</v>
      </c>
      <c r="V136" s="35"/>
      <c r="W136" s="165">
        <f t="shared" si="6"/>
        <v>0</v>
      </c>
      <c r="X136" s="165">
        <v>0</v>
      </c>
      <c r="Y136" s="165">
        <f t="shared" si="7"/>
        <v>0</v>
      </c>
      <c r="Z136" s="165">
        <v>0</v>
      </c>
      <c r="AA136" s="166">
        <f t="shared" si="8"/>
        <v>0</v>
      </c>
      <c r="AR136" s="17" t="s">
        <v>160</v>
      </c>
      <c r="AT136" s="17" t="s">
        <v>156</v>
      </c>
      <c r="AU136" s="17" t="s">
        <v>108</v>
      </c>
      <c r="AY136" s="17" t="s">
        <v>155</v>
      </c>
      <c r="BE136" s="105">
        <f t="shared" si="9"/>
        <v>0</v>
      </c>
      <c r="BF136" s="105">
        <f t="shared" si="10"/>
        <v>0</v>
      </c>
      <c r="BG136" s="105">
        <f t="shared" si="11"/>
        <v>0</v>
      </c>
      <c r="BH136" s="105">
        <f t="shared" si="12"/>
        <v>0</v>
      </c>
      <c r="BI136" s="105">
        <f t="shared" si="13"/>
        <v>0</v>
      </c>
      <c r="BJ136" s="17" t="s">
        <v>86</v>
      </c>
      <c r="BK136" s="105">
        <f t="shared" si="14"/>
        <v>0</v>
      </c>
      <c r="BL136" s="17" t="s">
        <v>160</v>
      </c>
      <c r="BM136" s="17" t="s">
        <v>689</v>
      </c>
    </row>
    <row r="137" spans="2:65" s="1" customFormat="1" ht="44.25" customHeight="1">
      <c r="B137" s="131"/>
      <c r="C137" s="168" t="s">
        <v>278</v>
      </c>
      <c r="D137" s="168" t="s">
        <v>293</v>
      </c>
      <c r="E137" s="169" t="s">
        <v>690</v>
      </c>
      <c r="F137" s="258" t="s">
        <v>691</v>
      </c>
      <c r="G137" s="258"/>
      <c r="H137" s="258"/>
      <c r="I137" s="258"/>
      <c r="J137" s="170" t="s">
        <v>240</v>
      </c>
      <c r="K137" s="171">
        <v>82.5</v>
      </c>
      <c r="L137" s="259">
        <v>0</v>
      </c>
      <c r="M137" s="259"/>
      <c r="N137" s="260">
        <f t="shared" si="5"/>
        <v>0</v>
      </c>
      <c r="O137" s="255"/>
      <c r="P137" s="255"/>
      <c r="Q137" s="255"/>
      <c r="R137" s="134"/>
      <c r="T137" s="164" t="s">
        <v>5</v>
      </c>
      <c r="U137" s="43" t="s">
        <v>43</v>
      </c>
      <c r="V137" s="35"/>
      <c r="W137" s="165">
        <f t="shared" si="6"/>
        <v>0</v>
      </c>
      <c r="X137" s="165">
        <v>3.2000000000000002E-3</v>
      </c>
      <c r="Y137" s="165">
        <f t="shared" si="7"/>
        <v>0.26400000000000001</v>
      </c>
      <c r="Z137" s="165">
        <v>0</v>
      </c>
      <c r="AA137" s="166">
        <f t="shared" si="8"/>
        <v>0</v>
      </c>
      <c r="AR137" s="17" t="s">
        <v>178</v>
      </c>
      <c r="AT137" s="17" t="s">
        <v>293</v>
      </c>
      <c r="AU137" s="17" t="s">
        <v>108</v>
      </c>
      <c r="AY137" s="17" t="s">
        <v>155</v>
      </c>
      <c r="BE137" s="105">
        <f t="shared" si="9"/>
        <v>0</v>
      </c>
      <c r="BF137" s="105">
        <f t="shared" si="10"/>
        <v>0</v>
      </c>
      <c r="BG137" s="105">
        <f t="shared" si="11"/>
        <v>0</v>
      </c>
      <c r="BH137" s="105">
        <f t="shared" si="12"/>
        <v>0</v>
      </c>
      <c r="BI137" s="105">
        <f t="shared" si="13"/>
        <v>0</v>
      </c>
      <c r="BJ137" s="17" t="s">
        <v>86</v>
      </c>
      <c r="BK137" s="105">
        <f t="shared" si="14"/>
        <v>0</v>
      </c>
      <c r="BL137" s="17" t="s">
        <v>160</v>
      </c>
      <c r="BM137" s="17" t="s">
        <v>692</v>
      </c>
    </row>
    <row r="138" spans="2:65" s="1" customFormat="1" ht="44.25" customHeight="1">
      <c r="B138" s="131"/>
      <c r="C138" s="160" t="s">
        <v>168</v>
      </c>
      <c r="D138" s="160" t="s">
        <v>156</v>
      </c>
      <c r="E138" s="161" t="s">
        <v>693</v>
      </c>
      <c r="F138" s="253" t="s">
        <v>694</v>
      </c>
      <c r="G138" s="253"/>
      <c r="H138" s="253"/>
      <c r="I138" s="253"/>
      <c r="J138" s="162" t="s">
        <v>240</v>
      </c>
      <c r="K138" s="163">
        <v>30</v>
      </c>
      <c r="L138" s="254">
        <v>0</v>
      </c>
      <c r="M138" s="254"/>
      <c r="N138" s="255">
        <f t="shared" si="5"/>
        <v>0</v>
      </c>
      <c r="O138" s="255"/>
      <c r="P138" s="255"/>
      <c r="Q138" s="255"/>
      <c r="R138" s="134"/>
      <c r="T138" s="164" t="s">
        <v>5</v>
      </c>
      <c r="U138" s="43" t="s">
        <v>43</v>
      </c>
      <c r="V138" s="35"/>
      <c r="W138" s="165">
        <f t="shared" si="6"/>
        <v>0</v>
      </c>
      <c r="X138" s="165">
        <v>0</v>
      </c>
      <c r="Y138" s="165">
        <f t="shared" si="7"/>
        <v>0</v>
      </c>
      <c r="Z138" s="165">
        <v>0</v>
      </c>
      <c r="AA138" s="166">
        <f t="shared" si="8"/>
        <v>0</v>
      </c>
      <c r="AR138" s="17" t="s">
        <v>160</v>
      </c>
      <c r="AT138" s="17" t="s">
        <v>156</v>
      </c>
      <c r="AU138" s="17" t="s">
        <v>108</v>
      </c>
      <c r="AY138" s="17" t="s">
        <v>155</v>
      </c>
      <c r="BE138" s="105">
        <f t="shared" si="9"/>
        <v>0</v>
      </c>
      <c r="BF138" s="105">
        <f t="shared" si="10"/>
        <v>0</v>
      </c>
      <c r="BG138" s="105">
        <f t="shared" si="11"/>
        <v>0</v>
      </c>
      <c r="BH138" s="105">
        <f t="shared" si="12"/>
        <v>0</v>
      </c>
      <c r="BI138" s="105">
        <f t="shared" si="13"/>
        <v>0</v>
      </c>
      <c r="BJ138" s="17" t="s">
        <v>86</v>
      </c>
      <c r="BK138" s="105">
        <f t="shared" si="14"/>
        <v>0</v>
      </c>
      <c r="BL138" s="17" t="s">
        <v>160</v>
      </c>
      <c r="BM138" s="17" t="s">
        <v>695</v>
      </c>
    </row>
    <row r="139" spans="2:65" s="1" customFormat="1" ht="44.25" customHeight="1">
      <c r="B139" s="131"/>
      <c r="C139" s="168" t="s">
        <v>160</v>
      </c>
      <c r="D139" s="168" t="s">
        <v>293</v>
      </c>
      <c r="E139" s="169" t="s">
        <v>696</v>
      </c>
      <c r="F139" s="258" t="s">
        <v>697</v>
      </c>
      <c r="G139" s="258"/>
      <c r="H139" s="258"/>
      <c r="I139" s="258"/>
      <c r="J139" s="170" t="s">
        <v>240</v>
      </c>
      <c r="K139" s="171">
        <v>30</v>
      </c>
      <c r="L139" s="259">
        <v>0</v>
      </c>
      <c r="M139" s="259"/>
      <c r="N139" s="260">
        <f t="shared" si="5"/>
        <v>0</v>
      </c>
      <c r="O139" s="255"/>
      <c r="P139" s="255"/>
      <c r="Q139" s="255"/>
      <c r="R139" s="134"/>
      <c r="T139" s="164" t="s">
        <v>5</v>
      </c>
      <c r="U139" s="43" t="s">
        <v>43</v>
      </c>
      <c r="V139" s="35"/>
      <c r="W139" s="165">
        <f t="shared" si="6"/>
        <v>0</v>
      </c>
      <c r="X139" s="165">
        <v>4.3400000000000001E-3</v>
      </c>
      <c r="Y139" s="165">
        <f t="shared" si="7"/>
        <v>0.13020000000000001</v>
      </c>
      <c r="Z139" s="165">
        <v>0</v>
      </c>
      <c r="AA139" s="166">
        <f t="shared" si="8"/>
        <v>0</v>
      </c>
      <c r="AR139" s="17" t="s">
        <v>178</v>
      </c>
      <c r="AT139" s="17" t="s">
        <v>293</v>
      </c>
      <c r="AU139" s="17" t="s">
        <v>108</v>
      </c>
      <c r="AY139" s="17" t="s">
        <v>155</v>
      </c>
      <c r="BE139" s="105">
        <f t="shared" si="9"/>
        <v>0</v>
      </c>
      <c r="BF139" s="105">
        <f t="shared" si="10"/>
        <v>0</v>
      </c>
      <c r="BG139" s="105">
        <f t="shared" si="11"/>
        <v>0</v>
      </c>
      <c r="BH139" s="105">
        <f t="shared" si="12"/>
        <v>0</v>
      </c>
      <c r="BI139" s="105">
        <f t="shared" si="13"/>
        <v>0</v>
      </c>
      <c r="BJ139" s="17" t="s">
        <v>86</v>
      </c>
      <c r="BK139" s="105">
        <f t="shared" si="14"/>
        <v>0</v>
      </c>
      <c r="BL139" s="17" t="s">
        <v>160</v>
      </c>
      <c r="BM139" s="17" t="s">
        <v>698</v>
      </c>
    </row>
    <row r="140" spans="2:65" s="1" customFormat="1" ht="31.5" customHeight="1">
      <c r="B140" s="131"/>
      <c r="C140" s="160" t="s">
        <v>173</v>
      </c>
      <c r="D140" s="160" t="s">
        <v>156</v>
      </c>
      <c r="E140" s="161" t="s">
        <v>699</v>
      </c>
      <c r="F140" s="253" t="s">
        <v>700</v>
      </c>
      <c r="G140" s="253"/>
      <c r="H140" s="253"/>
      <c r="I140" s="253"/>
      <c r="J140" s="162" t="s">
        <v>362</v>
      </c>
      <c r="K140" s="163">
        <v>24</v>
      </c>
      <c r="L140" s="254">
        <v>0</v>
      </c>
      <c r="M140" s="254"/>
      <c r="N140" s="255">
        <f t="shared" si="5"/>
        <v>0</v>
      </c>
      <c r="O140" s="255"/>
      <c r="P140" s="255"/>
      <c r="Q140" s="255"/>
      <c r="R140" s="134"/>
      <c r="T140" s="164" t="s">
        <v>5</v>
      </c>
      <c r="U140" s="43" t="s">
        <v>43</v>
      </c>
      <c r="V140" s="35"/>
      <c r="W140" s="165">
        <f t="shared" si="6"/>
        <v>0</v>
      </c>
      <c r="X140" s="165">
        <v>0</v>
      </c>
      <c r="Y140" s="165">
        <f t="shared" si="7"/>
        <v>0</v>
      </c>
      <c r="Z140" s="165">
        <v>0</v>
      </c>
      <c r="AA140" s="166">
        <f t="shared" si="8"/>
        <v>0</v>
      </c>
      <c r="AR140" s="17" t="s">
        <v>160</v>
      </c>
      <c r="AT140" s="17" t="s">
        <v>156</v>
      </c>
      <c r="AU140" s="17" t="s">
        <v>108</v>
      </c>
      <c r="AY140" s="17" t="s">
        <v>155</v>
      </c>
      <c r="BE140" s="105">
        <f t="shared" si="9"/>
        <v>0</v>
      </c>
      <c r="BF140" s="105">
        <f t="shared" si="10"/>
        <v>0</v>
      </c>
      <c r="BG140" s="105">
        <f t="shared" si="11"/>
        <v>0</v>
      </c>
      <c r="BH140" s="105">
        <f t="shared" si="12"/>
        <v>0</v>
      </c>
      <c r="BI140" s="105">
        <f t="shared" si="13"/>
        <v>0</v>
      </c>
      <c r="BJ140" s="17" t="s">
        <v>86</v>
      </c>
      <c r="BK140" s="105">
        <f t="shared" si="14"/>
        <v>0</v>
      </c>
      <c r="BL140" s="17" t="s">
        <v>160</v>
      </c>
      <c r="BM140" s="17" t="s">
        <v>701</v>
      </c>
    </row>
    <row r="141" spans="2:65" s="1" customFormat="1" ht="22.5" customHeight="1">
      <c r="B141" s="131"/>
      <c r="C141" s="168" t="s">
        <v>178</v>
      </c>
      <c r="D141" s="168" t="s">
        <v>293</v>
      </c>
      <c r="E141" s="169" t="s">
        <v>702</v>
      </c>
      <c r="F141" s="258" t="s">
        <v>703</v>
      </c>
      <c r="G141" s="258"/>
      <c r="H141" s="258"/>
      <c r="I141" s="258"/>
      <c r="J141" s="170" t="s">
        <v>423</v>
      </c>
      <c r="K141" s="171">
        <v>2</v>
      </c>
      <c r="L141" s="259">
        <v>0</v>
      </c>
      <c r="M141" s="259"/>
      <c r="N141" s="260">
        <f t="shared" si="5"/>
        <v>0</v>
      </c>
      <c r="O141" s="255"/>
      <c r="P141" s="255"/>
      <c r="Q141" s="255"/>
      <c r="R141" s="134"/>
      <c r="T141" s="164" t="s">
        <v>5</v>
      </c>
      <c r="U141" s="43" t="s">
        <v>43</v>
      </c>
      <c r="V141" s="35"/>
      <c r="W141" s="165">
        <f t="shared" si="6"/>
        <v>0</v>
      </c>
      <c r="X141" s="165">
        <v>0</v>
      </c>
      <c r="Y141" s="165">
        <f t="shared" si="7"/>
        <v>0</v>
      </c>
      <c r="Z141" s="165">
        <v>0</v>
      </c>
      <c r="AA141" s="166">
        <f t="shared" si="8"/>
        <v>0</v>
      </c>
      <c r="AR141" s="17" t="s">
        <v>178</v>
      </c>
      <c r="AT141" s="17" t="s">
        <v>293</v>
      </c>
      <c r="AU141" s="17" t="s">
        <v>108</v>
      </c>
      <c r="AY141" s="17" t="s">
        <v>155</v>
      </c>
      <c r="BE141" s="105">
        <f t="shared" si="9"/>
        <v>0</v>
      </c>
      <c r="BF141" s="105">
        <f t="shared" si="10"/>
        <v>0</v>
      </c>
      <c r="BG141" s="105">
        <f t="shared" si="11"/>
        <v>0</v>
      </c>
      <c r="BH141" s="105">
        <f t="shared" si="12"/>
        <v>0</v>
      </c>
      <c r="BI141" s="105">
        <f t="shared" si="13"/>
        <v>0</v>
      </c>
      <c r="BJ141" s="17" t="s">
        <v>86</v>
      </c>
      <c r="BK141" s="105">
        <f t="shared" si="14"/>
        <v>0</v>
      </c>
      <c r="BL141" s="17" t="s">
        <v>160</v>
      </c>
      <c r="BM141" s="17" t="s">
        <v>704</v>
      </c>
    </row>
    <row r="142" spans="2:65" s="1" customFormat="1" ht="22.5" customHeight="1">
      <c r="B142" s="131"/>
      <c r="C142" s="168" t="s">
        <v>193</v>
      </c>
      <c r="D142" s="168" t="s">
        <v>293</v>
      </c>
      <c r="E142" s="169" t="s">
        <v>705</v>
      </c>
      <c r="F142" s="258" t="s">
        <v>706</v>
      </c>
      <c r="G142" s="258"/>
      <c r="H142" s="258"/>
      <c r="I142" s="258"/>
      <c r="J142" s="170" t="s">
        <v>423</v>
      </c>
      <c r="K142" s="171">
        <v>4</v>
      </c>
      <c r="L142" s="259">
        <v>0</v>
      </c>
      <c r="M142" s="259"/>
      <c r="N142" s="260">
        <f t="shared" si="5"/>
        <v>0</v>
      </c>
      <c r="O142" s="255"/>
      <c r="P142" s="255"/>
      <c r="Q142" s="255"/>
      <c r="R142" s="134"/>
      <c r="T142" s="164" t="s">
        <v>5</v>
      </c>
      <c r="U142" s="43" t="s">
        <v>43</v>
      </c>
      <c r="V142" s="35"/>
      <c r="W142" s="165">
        <f t="shared" si="6"/>
        <v>0</v>
      </c>
      <c r="X142" s="165">
        <v>0</v>
      </c>
      <c r="Y142" s="165">
        <f t="shared" si="7"/>
        <v>0</v>
      </c>
      <c r="Z142" s="165">
        <v>0</v>
      </c>
      <c r="AA142" s="166">
        <f t="shared" si="8"/>
        <v>0</v>
      </c>
      <c r="AR142" s="17" t="s">
        <v>178</v>
      </c>
      <c r="AT142" s="17" t="s">
        <v>293</v>
      </c>
      <c r="AU142" s="17" t="s">
        <v>108</v>
      </c>
      <c r="AY142" s="17" t="s">
        <v>155</v>
      </c>
      <c r="BE142" s="105">
        <f t="shared" si="9"/>
        <v>0</v>
      </c>
      <c r="BF142" s="105">
        <f t="shared" si="10"/>
        <v>0</v>
      </c>
      <c r="BG142" s="105">
        <f t="shared" si="11"/>
        <v>0</v>
      </c>
      <c r="BH142" s="105">
        <f t="shared" si="12"/>
        <v>0</v>
      </c>
      <c r="BI142" s="105">
        <f t="shared" si="13"/>
        <v>0</v>
      </c>
      <c r="BJ142" s="17" t="s">
        <v>86</v>
      </c>
      <c r="BK142" s="105">
        <f t="shared" si="14"/>
        <v>0</v>
      </c>
      <c r="BL142" s="17" t="s">
        <v>160</v>
      </c>
      <c r="BM142" s="17" t="s">
        <v>707</v>
      </c>
    </row>
    <row r="143" spans="2:65" s="1" customFormat="1" ht="22.5" customHeight="1">
      <c r="B143" s="131"/>
      <c r="C143" s="168" t="s">
        <v>183</v>
      </c>
      <c r="D143" s="168" t="s">
        <v>293</v>
      </c>
      <c r="E143" s="169" t="s">
        <v>708</v>
      </c>
      <c r="F143" s="258" t="s">
        <v>709</v>
      </c>
      <c r="G143" s="258"/>
      <c r="H143" s="258"/>
      <c r="I143" s="258"/>
      <c r="J143" s="170" t="s">
        <v>423</v>
      </c>
      <c r="K143" s="171">
        <v>2</v>
      </c>
      <c r="L143" s="259">
        <v>0</v>
      </c>
      <c r="M143" s="259"/>
      <c r="N143" s="260">
        <f t="shared" si="5"/>
        <v>0</v>
      </c>
      <c r="O143" s="255"/>
      <c r="P143" s="255"/>
      <c r="Q143" s="255"/>
      <c r="R143" s="134"/>
      <c r="T143" s="164" t="s">
        <v>5</v>
      </c>
      <c r="U143" s="43" t="s">
        <v>43</v>
      </c>
      <c r="V143" s="35"/>
      <c r="W143" s="165">
        <f t="shared" si="6"/>
        <v>0</v>
      </c>
      <c r="X143" s="165">
        <v>0</v>
      </c>
      <c r="Y143" s="165">
        <f t="shared" si="7"/>
        <v>0</v>
      </c>
      <c r="Z143" s="165">
        <v>0</v>
      </c>
      <c r="AA143" s="166">
        <f t="shared" si="8"/>
        <v>0</v>
      </c>
      <c r="AR143" s="17" t="s">
        <v>178</v>
      </c>
      <c r="AT143" s="17" t="s">
        <v>293</v>
      </c>
      <c r="AU143" s="17" t="s">
        <v>108</v>
      </c>
      <c r="AY143" s="17" t="s">
        <v>155</v>
      </c>
      <c r="BE143" s="105">
        <f t="shared" si="9"/>
        <v>0</v>
      </c>
      <c r="BF143" s="105">
        <f t="shared" si="10"/>
        <v>0</v>
      </c>
      <c r="BG143" s="105">
        <f t="shared" si="11"/>
        <v>0</v>
      </c>
      <c r="BH143" s="105">
        <f t="shared" si="12"/>
        <v>0</v>
      </c>
      <c r="BI143" s="105">
        <f t="shared" si="13"/>
        <v>0</v>
      </c>
      <c r="BJ143" s="17" t="s">
        <v>86</v>
      </c>
      <c r="BK143" s="105">
        <f t="shared" si="14"/>
        <v>0</v>
      </c>
      <c r="BL143" s="17" t="s">
        <v>160</v>
      </c>
      <c r="BM143" s="17" t="s">
        <v>710</v>
      </c>
    </row>
    <row r="144" spans="2:65" s="1" customFormat="1" ht="22.5" customHeight="1">
      <c r="B144" s="131"/>
      <c r="C144" s="168" t="s">
        <v>188</v>
      </c>
      <c r="D144" s="168" t="s">
        <v>293</v>
      </c>
      <c r="E144" s="169" t="s">
        <v>711</v>
      </c>
      <c r="F144" s="258" t="s">
        <v>712</v>
      </c>
      <c r="G144" s="258"/>
      <c r="H144" s="258"/>
      <c r="I144" s="258"/>
      <c r="J144" s="170" t="s">
        <v>423</v>
      </c>
      <c r="K144" s="171">
        <v>2</v>
      </c>
      <c r="L144" s="259">
        <v>0</v>
      </c>
      <c r="M144" s="259"/>
      <c r="N144" s="260">
        <f t="shared" si="5"/>
        <v>0</v>
      </c>
      <c r="O144" s="255"/>
      <c r="P144" s="255"/>
      <c r="Q144" s="255"/>
      <c r="R144" s="134"/>
      <c r="T144" s="164" t="s">
        <v>5</v>
      </c>
      <c r="U144" s="43" t="s">
        <v>43</v>
      </c>
      <c r="V144" s="35"/>
      <c r="W144" s="165">
        <f t="shared" si="6"/>
        <v>0</v>
      </c>
      <c r="X144" s="165">
        <v>0</v>
      </c>
      <c r="Y144" s="165">
        <f t="shared" si="7"/>
        <v>0</v>
      </c>
      <c r="Z144" s="165">
        <v>0</v>
      </c>
      <c r="AA144" s="166">
        <f t="shared" si="8"/>
        <v>0</v>
      </c>
      <c r="AR144" s="17" t="s">
        <v>178</v>
      </c>
      <c r="AT144" s="17" t="s">
        <v>293</v>
      </c>
      <c r="AU144" s="17" t="s">
        <v>108</v>
      </c>
      <c r="AY144" s="17" t="s">
        <v>155</v>
      </c>
      <c r="BE144" s="105">
        <f t="shared" si="9"/>
        <v>0</v>
      </c>
      <c r="BF144" s="105">
        <f t="shared" si="10"/>
        <v>0</v>
      </c>
      <c r="BG144" s="105">
        <f t="shared" si="11"/>
        <v>0</v>
      </c>
      <c r="BH144" s="105">
        <f t="shared" si="12"/>
        <v>0</v>
      </c>
      <c r="BI144" s="105">
        <f t="shared" si="13"/>
        <v>0</v>
      </c>
      <c r="BJ144" s="17" t="s">
        <v>86</v>
      </c>
      <c r="BK144" s="105">
        <f t="shared" si="14"/>
        <v>0</v>
      </c>
      <c r="BL144" s="17" t="s">
        <v>160</v>
      </c>
      <c r="BM144" s="17" t="s">
        <v>713</v>
      </c>
    </row>
    <row r="145" spans="2:65" s="1" customFormat="1" ht="22.5" customHeight="1">
      <c r="B145" s="131"/>
      <c r="C145" s="168" t="s">
        <v>202</v>
      </c>
      <c r="D145" s="168" t="s">
        <v>293</v>
      </c>
      <c r="E145" s="169" t="s">
        <v>714</v>
      </c>
      <c r="F145" s="258" t="s">
        <v>715</v>
      </c>
      <c r="G145" s="258"/>
      <c r="H145" s="258"/>
      <c r="I145" s="258"/>
      <c r="J145" s="170" t="s">
        <v>423</v>
      </c>
      <c r="K145" s="171">
        <v>4</v>
      </c>
      <c r="L145" s="259">
        <v>0</v>
      </c>
      <c r="M145" s="259"/>
      <c r="N145" s="260">
        <f t="shared" si="5"/>
        <v>0</v>
      </c>
      <c r="O145" s="255"/>
      <c r="P145" s="255"/>
      <c r="Q145" s="255"/>
      <c r="R145" s="134"/>
      <c r="T145" s="164" t="s">
        <v>5</v>
      </c>
      <c r="U145" s="43" t="s">
        <v>43</v>
      </c>
      <c r="V145" s="35"/>
      <c r="W145" s="165">
        <f t="shared" si="6"/>
        <v>0</v>
      </c>
      <c r="X145" s="165">
        <v>0</v>
      </c>
      <c r="Y145" s="165">
        <f t="shared" si="7"/>
        <v>0</v>
      </c>
      <c r="Z145" s="165">
        <v>0</v>
      </c>
      <c r="AA145" s="166">
        <f t="shared" si="8"/>
        <v>0</v>
      </c>
      <c r="AR145" s="17" t="s">
        <v>178</v>
      </c>
      <c r="AT145" s="17" t="s">
        <v>293</v>
      </c>
      <c r="AU145" s="17" t="s">
        <v>108</v>
      </c>
      <c r="AY145" s="17" t="s">
        <v>155</v>
      </c>
      <c r="BE145" s="105">
        <f t="shared" si="9"/>
        <v>0</v>
      </c>
      <c r="BF145" s="105">
        <f t="shared" si="10"/>
        <v>0</v>
      </c>
      <c r="BG145" s="105">
        <f t="shared" si="11"/>
        <v>0</v>
      </c>
      <c r="BH145" s="105">
        <f t="shared" si="12"/>
        <v>0</v>
      </c>
      <c r="BI145" s="105">
        <f t="shared" si="13"/>
        <v>0</v>
      </c>
      <c r="BJ145" s="17" t="s">
        <v>86</v>
      </c>
      <c r="BK145" s="105">
        <f t="shared" si="14"/>
        <v>0</v>
      </c>
      <c r="BL145" s="17" t="s">
        <v>160</v>
      </c>
      <c r="BM145" s="17" t="s">
        <v>716</v>
      </c>
    </row>
    <row r="146" spans="2:65" s="1" customFormat="1" ht="22.5" customHeight="1">
      <c r="B146" s="131"/>
      <c r="C146" s="168" t="s">
        <v>207</v>
      </c>
      <c r="D146" s="168" t="s">
        <v>293</v>
      </c>
      <c r="E146" s="169" t="s">
        <v>717</v>
      </c>
      <c r="F146" s="258" t="s">
        <v>718</v>
      </c>
      <c r="G146" s="258"/>
      <c r="H146" s="258"/>
      <c r="I146" s="258"/>
      <c r="J146" s="170" t="s">
        <v>423</v>
      </c>
      <c r="K146" s="171">
        <v>2</v>
      </c>
      <c r="L146" s="259">
        <v>0</v>
      </c>
      <c r="M146" s="259"/>
      <c r="N146" s="260">
        <f t="shared" si="5"/>
        <v>0</v>
      </c>
      <c r="O146" s="255"/>
      <c r="P146" s="255"/>
      <c r="Q146" s="255"/>
      <c r="R146" s="134"/>
      <c r="T146" s="164" t="s">
        <v>5</v>
      </c>
      <c r="U146" s="43" t="s">
        <v>43</v>
      </c>
      <c r="V146" s="35"/>
      <c r="W146" s="165">
        <f t="shared" si="6"/>
        <v>0</v>
      </c>
      <c r="X146" s="165">
        <v>0</v>
      </c>
      <c r="Y146" s="165">
        <f t="shared" si="7"/>
        <v>0</v>
      </c>
      <c r="Z146" s="165">
        <v>0</v>
      </c>
      <c r="AA146" s="166">
        <f t="shared" si="8"/>
        <v>0</v>
      </c>
      <c r="AR146" s="17" t="s">
        <v>178</v>
      </c>
      <c r="AT146" s="17" t="s">
        <v>293</v>
      </c>
      <c r="AU146" s="17" t="s">
        <v>108</v>
      </c>
      <c r="AY146" s="17" t="s">
        <v>155</v>
      </c>
      <c r="BE146" s="105">
        <f t="shared" si="9"/>
        <v>0</v>
      </c>
      <c r="BF146" s="105">
        <f t="shared" si="10"/>
        <v>0</v>
      </c>
      <c r="BG146" s="105">
        <f t="shared" si="11"/>
        <v>0</v>
      </c>
      <c r="BH146" s="105">
        <f t="shared" si="12"/>
        <v>0</v>
      </c>
      <c r="BI146" s="105">
        <f t="shared" si="13"/>
        <v>0</v>
      </c>
      <c r="BJ146" s="17" t="s">
        <v>86</v>
      </c>
      <c r="BK146" s="105">
        <f t="shared" si="14"/>
        <v>0</v>
      </c>
      <c r="BL146" s="17" t="s">
        <v>160</v>
      </c>
      <c r="BM146" s="17" t="s">
        <v>719</v>
      </c>
    </row>
    <row r="147" spans="2:65" s="1" customFormat="1" ht="22.5" customHeight="1">
      <c r="B147" s="131"/>
      <c r="C147" s="168" t="s">
        <v>222</v>
      </c>
      <c r="D147" s="168" t="s">
        <v>293</v>
      </c>
      <c r="E147" s="169" t="s">
        <v>720</v>
      </c>
      <c r="F147" s="258" t="s">
        <v>721</v>
      </c>
      <c r="G147" s="258"/>
      <c r="H147" s="258"/>
      <c r="I147" s="258"/>
      <c r="J147" s="170" t="s">
        <v>423</v>
      </c>
      <c r="K147" s="171">
        <v>2</v>
      </c>
      <c r="L147" s="259">
        <v>0</v>
      </c>
      <c r="M147" s="259"/>
      <c r="N147" s="260">
        <f t="shared" si="5"/>
        <v>0</v>
      </c>
      <c r="O147" s="255"/>
      <c r="P147" s="255"/>
      <c r="Q147" s="255"/>
      <c r="R147" s="134"/>
      <c r="T147" s="164" t="s">
        <v>5</v>
      </c>
      <c r="U147" s="43" t="s">
        <v>43</v>
      </c>
      <c r="V147" s="35"/>
      <c r="W147" s="165">
        <f t="shared" si="6"/>
        <v>0</v>
      </c>
      <c r="X147" s="165">
        <v>0</v>
      </c>
      <c r="Y147" s="165">
        <f t="shared" si="7"/>
        <v>0</v>
      </c>
      <c r="Z147" s="165">
        <v>0</v>
      </c>
      <c r="AA147" s="166">
        <f t="shared" si="8"/>
        <v>0</v>
      </c>
      <c r="AR147" s="17" t="s">
        <v>178</v>
      </c>
      <c r="AT147" s="17" t="s">
        <v>293</v>
      </c>
      <c r="AU147" s="17" t="s">
        <v>108</v>
      </c>
      <c r="AY147" s="17" t="s">
        <v>155</v>
      </c>
      <c r="BE147" s="105">
        <f t="shared" si="9"/>
        <v>0</v>
      </c>
      <c r="BF147" s="105">
        <f t="shared" si="10"/>
        <v>0</v>
      </c>
      <c r="BG147" s="105">
        <f t="shared" si="11"/>
        <v>0</v>
      </c>
      <c r="BH147" s="105">
        <f t="shared" si="12"/>
        <v>0</v>
      </c>
      <c r="BI147" s="105">
        <f t="shared" si="13"/>
        <v>0</v>
      </c>
      <c r="BJ147" s="17" t="s">
        <v>86</v>
      </c>
      <c r="BK147" s="105">
        <f t="shared" si="14"/>
        <v>0</v>
      </c>
      <c r="BL147" s="17" t="s">
        <v>160</v>
      </c>
      <c r="BM147" s="17" t="s">
        <v>722</v>
      </c>
    </row>
    <row r="148" spans="2:65" s="1" customFormat="1" ht="22.5" customHeight="1">
      <c r="B148" s="131"/>
      <c r="C148" s="168" t="s">
        <v>476</v>
      </c>
      <c r="D148" s="168" t="s">
        <v>293</v>
      </c>
      <c r="E148" s="169" t="s">
        <v>723</v>
      </c>
      <c r="F148" s="258" t="s">
        <v>724</v>
      </c>
      <c r="G148" s="258"/>
      <c r="H148" s="258"/>
      <c r="I148" s="258"/>
      <c r="J148" s="170" t="s">
        <v>423</v>
      </c>
      <c r="K148" s="171">
        <v>4</v>
      </c>
      <c r="L148" s="259">
        <v>0</v>
      </c>
      <c r="M148" s="259"/>
      <c r="N148" s="260">
        <f t="shared" si="5"/>
        <v>0</v>
      </c>
      <c r="O148" s="255"/>
      <c r="P148" s="255"/>
      <c r="Q148" s="255"/>
      <c r="R148" s="134"/>
      <c r="T148" s="164" t="s">
        <v>5</v>
      </c>
      <c r="U148" s="43" t="s">
        <v>43</v>
      </c>
      <c r="V148" s="35"/>
      <c r="W148" s="165">
        <f t="shared" si="6"/>
        <v>0</v>
      </c>
      <c r="X148" s="165">
        <v>0</v>
      </c>
      <c r="Y148" s="165">
        <f t="shared" si="7"/>
        <v>0</v>
      </c>
      <c r="Z148" s="165">
        <v>0</v>
      </c>
      <c r="AA148" s="166">
        <f t="shared" si="8"/>
        <v>0</v>
      </c>
      <c r="AR148" s="17" t="s">
        <v>178</v>
      </c>
      <c r="AT148" s="17" t="s">
        <v>293</v>
      </c>
      <c r="AU148" s="17" t="s">
        <v>108</v>
      </c>
      <c r="AY148" s="17" t="s">
        <v>155</v>
      </c>
      <c r="BE148" s="105">
        <f t="shared" si="9"/>
        <v>0</v>
      </c>
      <c r="BF148" s="105">
        <f t="shared" si="10"/>
        <v>0</v>
      </c>
      <c r="BG148" s="105">
        <f t="shared" si="11"/>
        <v>0</v>
      </c>
      <c r="BH148" s="105">
        <f t="shared" si="12"/>
        <v>0</v>
      </c>
      <c r="BI148" s="105">
        <f t="shared" si="13"/>
        <v>0</v>
      </c>
      <c r="BJ148" s="17" t="s">
        <v>86</v>
      </c>
      <c r="BK148" s="105">
        <f t="shared" si="14"/>
        <v>0</v>
      </c>
      <c r="BL148" s="17" t="s">
        <v>160</v>
      </c>
      <c r="BM148" s="17" t="s">
        <v>725</v>
      </c>
    </row>
    <row r="149" spans="2:65" s="1" customFormat="1" ht="22.5" customHeight="1">
      <c r="B149" s="131"/>
      <c r="C149" s="168" t="s">
        <v>227</v>
      </c>
      <c r="D149" s="168" t="s">
        <v>293</v>
      </c>
      <c r="E149" s="169" t="s">
        <v>726</v>
      </c>
      <c r="F149" s="258" t="s">
        <v>727</v>
      </c>
      <c r="G149" s="258"/>
      <c r="H149" s="258"/>
      <c r="I149" s="258"/>
      <c r="J149" s="170" t="s">
        <v>423</v>
      </c>
      <c r="K149" s="171">
        <v>2</v>
      </c>
      <c r="L149" s="259">
        <v>0</v>
      </c>
      <c r="M149" s="259"/>
      <c r="N149" s="260">
        <f t="shared" si="5"/>
        <v>0</v>
      </c>
      <c r="O149" s="255"/>
      <c r="P149" s="255"/>
      <c r="Q149" s="255"/>
      <c r="R149" s="134"/>
      <c r="T149" s="164" t="s">
        <v>5</v>
      </c>
      <c r="U149" s="43" t="s">
        <v>43</v>
      </c>
      <c r="V149" s="35"/>
      <c r="W149" s="165">
        <f t="shared" si="6"/>
        <v>0</v>
      </c>
      <c r="X149" s="165">
        <v>0</v>
      </c>
      <c r="Y149" s="165">
        <f t="shared" si="7"/>
        <v>0</v>
      </c>
      <c r="Z149" s="165">
        <v>0</v>
      </c>
      <c r="AA149" s="166">
        <f t="shared" si="8"/>
        <v>0</v>
      </c>
      <c r="AR149" s="17" t="s">
        <v>178</v>
      </c>
      <c r="AT149" s="17" t="s">
        <v>293</v>
      </c>
      <c r="AU149" s="17" t="s">
        <v>108</v>
      </c>
      <c r="AY149" s="17" t="s">
        <v>155</v>
      </c>
      <c r="BE149" s="105">
        <f t="shared" si="9"/>
        <v>0</v>
      </c>
      <c r="BF149" s="105">
        <f t="shared" si="10"/>
        <v>0</v>
      </c>
      <c r="BG149" s="105">
        <f t="shared" si="11"/>
        <v>0</v>
      </c>
      <c r="BH149" s="105">
        <f t="shared" si="12"/>
        <v>0</v>
      </c>
      <c r="BI149" s="105">
        <f t="shared" si="13"/>
        <v>0</v>
      </c>
      <c r="BJ149" s="17" t="s">
        <v>86</v>
      </c>
      <c r="BK149" s="105">
        <f t="shared" si="14"/>
        <v>0</v>
      </c>
      <c r="BL149" s="17" t="s">
        <v>160</v>
      </c>
      <c r="BM149" s="17" t="s">
        <v>728</v>
      </c>
    </row>
    <row r="150" spans="2:65" s="1" customFormat="1" ht="31.5" customHeight="1">
      <c r="B150" s="131"/>
      <c r="C150" s="160" t="s">
        <v>198</v>
      </c>
      <c r="D150" s="160" t="s">
        <v>156</v>
      </c>
      <c r="E150" s="161" t="s">
        <v>381</v>
      </c>
      <c r="F150" s="253" t="s">
        <v>382</v>
      </c>
      <c r="G150" s="253"/>
      <c r="H150" s="253"/>
      <c r="I150" s="253"/>
      <c r="J150" s="162" t="s">
        <v>240</v>
      </c>
      <c r="K150" s="163">
        <v>166</v>
      </c>
      <c r="L150" s="254">
        <v>0</v>
      </c>
      <c r="M150" s="254"/>
      <c r="N150" s="255">
        <f t="shared" si="5"/>
        <v>0</v>
      </c>
      <c r="O150" s="255"/>
      <c r="P150" s="255"/>
      <c r="Q150" s="255"/>
      <c r="R150" s="134"/>
      <c r="T150" s="164" t="s">
        <v>5</v>
      </c>
      <c r="U150" s="43" t="s">
        <v>43</v>
      </c>
      <c r="V150" s="35"/>
      <c r="W150" s="165">
        <f t="shared" si="6"/>
        <v>0</v>
      </c>
      <c r="X150" s="165">
        <v>6.3E-5</v>
      </c>
      <c r="Y150" s="165">
        <f t="shared" si="7"/>
        <v>1.0458E-2</v>
      </c>
      <c r="Z150" s="165">
        <v>0</v>
      </c>
      <c r="AA150" s="166">
        <f t="shared" si="8"/>
        <v>0</v>
      </c>
      <c r="AR150" s="17" t="s">
        <v>160</v>
      </c>
      <c r="AT150" s="17" t="s">
        <v>156</v>
      </c>
      <c r="AU150" s="17" t="s">
        <v>108</v>
      </c>
      <c r="AY150" s="17" t="s">
        <v>155</v>
      </c>
      <c r="BE150" s="105">
        <f t="shared" si="9"/>
        <v>0</v>
      </c>
      <c r="BF150" s="105">
        <f t="shared" si="10"/>
        <v>0</v>
      </c>
      <c r="BG150" s="105">
        <f t="shared" si="11"/>
        <v>0</v>
      </c>
      <c r="BH150" s="105">
        <f t="shared" si="12"/>
        <v>0</v>
      </c>
      <c r="BI150" s="105">
        <f t="shared" si="13"/>
        <v>0</v>
      </c>
      <c r="BJ150" s="17" t="s">
        <v>86</v>
      </c>
      <c r="BK150" s="105">
        <f t="shared" si="14"/>
        <v>0</v>
      </c>
      <c r="BL150" s="17" t="s">
        <v>160</v>
      </c>
      <c r="BM150" s="17" t="s">
        <v>729</v>
      </c>
    </row>
    <row r="151" spans="2:65" s="1" customFormat="1" ht="31.5" customHeight="1">
      <c r="B151" s="131"/>
      <c r="C151" s="160" t="s">
        <v>11</v>
      </c>
      <c r="D151" s="160" t="s">
        <v>156</v>
      </c>
      <c r="E151" s="161" t="s">
        <v>401</v>
      </c>
      <c r="F151" s="253" t="s">
        <v>402</v>
      </c>
      <c r="G151" s="253"/>
      <c r="H151" s="253"/>
      <c r="I151" s="253"/>
      <c r="J151" s="162" t="s">
        <v>256</v>
      </c>
      <c r="K151" s="163">
        <v>0.54900000000000004</v>
      </c>
      <c r="L151" s="254">
        <v>0</v>
      </c>
      <c r="M151" s="254"/>
      <c r="N151" s="255">
        <f t="shared" si="5"/>
        <v>0</v>
      </c>
      <c r="O151" s="255"/>
      <c r="P151" s="255"/>
      <c r="Q151" s="255"/>
      <c r="R151" s="134"/>
      <c r="T151" s="164" t="s">
        <v>5</v>
      </c>
      <c r="U151" s="43" t="s">
        <v>43</v>
      </c>
      <c r="V151" s="35"/>
      <c r="W151" s="165">
        <f t="shared" si="6"/>
        <v>0</v>
      </c>
      <c r="X151" s="165">
        <v>0</v>
      </c>
      <c r="Y151" s="165">
        <f t="shared" si="7"/>
        <v>0</v>
      </c>
      <c r="Z151" s="165">
        <v>0</v>
      </c>
      <c r="AA151" s="166">
        <f t="shared" si="8"/>
        <v>0</v>
      </c>
      <c r="AR151" s="17" t="s">
        <v>160</v>
      </c>
      <c r="AT151" s="17" t="s">
        <v>156</v>
      </c>
      <c r="AU151" s="17" t="s">
        <v>108</v>
      </c>
      <c r="AY151" s="17" t="s">
        <v>155</v>
      </c>
      <c r="BE151" s="105">
        <f t="shared" si="9"/>
        <v>0</v>
      </c>
      <c r="BF151" s="105">
        <f t="shared" si="10"/>
        <v>0</v>
      </c>
      <c r="BG151" s="105">
        <f t="shared" si="11"/>
        <v>0</v>
      </c>
      <c r="BH151" s="105">
        <f t="shared" si="12"/>
        <v>0</v>
      </c>
      <c r="BI151" s="105">
        <f t="shared" si="13"/>
        <v>0</v>
      </c>
      <c r="BJ151" s="17" t="s">
        <v>86</v>
      </c>
      <c r="BK151" s="105">
        <f t="shared" si="14"/>
        <v>0</v>
      </c>
      <c r="BL151" s="17" t="s">
        <v>160</v>
      </c>
      <c r="BM151" s="17" t="s">
        <v>730</v>
      </c>
    </row>
    <row r="152" spans="2:65" s="9" customFormat="1" ht="29.85" customHeight="1">
      <c r="B152" s="149"/>
      <c r="C152" s="150"/>
      <c r="D152" s="159" t="s">
        <v>319</v>
      </c>
      <c r="E152" s="159"/>
      <c r="F152" s="159"/>
      <c r="G152" s="159"/>
      <c r="H152" s="159"/>
      <c r="I152" s="159"/>
      <c r="J152" s="159"/>
      <c r="K152" s="159"/>
      <c r="L152" s="159"/>
      <c r="M152" s="159"/>
      <c r="N152" s="261">
        <f>BK152</f>
        <v>0</v>
      </c>
      <c r="O152" s="262"/>
      <c r="P152" s="262"/>
      <c r="Q152" s="262"/>
      <c r="R152" s="152"/>
      <c r="T152" s="153"/>
      <c r="U152" s="150"/>
      <c r="V152" s="150"/>
      <c r="W152" s="154">
        <f>W153</f>
        <v>0</v>
      </c>
      <c r="X152" s="150"/>
      <c r="Y152" s="154">
        <f>Y153</f>
        <v>0</v>
      </c>
      <c r="Z152" s="150"/>
      <c r="AA152" s="155">
        <f>AA153</f>
        <v>0</v>
      </c>
      <c r="AR152" s="156" t="s">
        <v>86</v>
      </c>
      <c r="AT152" s="157" t="s">
        <v>77</v>
      </c>
      <c r="AU152" s="157" t="s">
        <v>86</v>
      </c>
      <c r="AY152" s="156" t="s">
        <v>155</v>
      </c>
      <c r="BK152" s="158">
        <f>BK153</f>
        <v>0</v>
      </c>
    </row>
    <row r="153" spans="2:65" s="1" customFormat="1" ht="31.5" customHeight="1">
      <c r="B153" s="131"/>
      <c r="C153" s="160" t="s">
        <v>217</v>
      </c>
      <c r="D153" s="160" t="s">
        <v>156</v>
      </c>
      <c r="E153" s="161" t="s">
        <v>413</v>
      </c>
      <c r="F153" s="253" t="s">
        <v>414</v>
      </c>
      <c r="G153" s="253"/>
      <c r="H153" s="253"/>
      <c r="I153" s="253"/>
      <c r="J153" s="162" t="s">
        <v>256</v>
      </c>
      <c r="K153" s="163">
        <v>1.837</v>
      </c>
      <c r="L153" s="254">
        <v>0</v>
      </c>
      <c r="M153" s="254"/>
      <c r="N153" s="255">
        <f>ROUND(L153*K153,2)</f>
        <v>0</v>
      </c>
      <c r="O153" s="255"/>
      <c r="P153" s="255"/>
      <c r="Q153" s="255"/>
      <c r="R153" s="134"/>
      <c r="T153" s="164" t="s">
        <v>5</v>
      </c>
      <c r="U153" s="43" t="s">
        <v>43</v>
      </c>
      <c r="V153" s="35"/>
      <c r="W153" s="165">
        <f>V153*K153</f>
        <v>0</v>
      </c>
      <c r="X153" s="165">
        <v>0</v>
      </c>
      <c r="Y153" s="165">
        <f>X153*K153</f>
        <v>0</v>
      </c>
      <c r="Z153" s="165">
        <v>0</v>
      </c>
      <c r="AA153" s="166">
        <f>Z153*K153</f>
        <v>0</v>
      </c>
      <c r="AR153" s="17" t="s">
        <v>160</v>
      </c>
      <c r="AT153" s="17" t="s">
        <v>156</v>
      </c>
      <c r="AU153" s="17" t="s">
        <v>108</v>
      </c>
      <c r="AY153" s="17" t="s">
        <v>155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86</v>
      </c>
      <c r="BK153" s="105">
        <f>ROUND(L153*K153,2)</f>
        <v>0</v>
      </c>
      <c r="BL153" s="17" t="s">
        <v>160</v>
      </c>
      <c r="BM153" s="17" t="s">
        <v>731</v>
      </c>
    </row>
    <row r="154" spans="2:65" s="9" customFormat="1" ht="37.35" customHeight="1">
      <c r="B154" s="149"/>
      <c r="C154" s="150"/>
      <c r="D154" s="151" t="s">
        <v>126</v>
      </c>
      <c r="E154" s="151"/>
      <c r="F154" s="151"/>
      <c r="G154" s="151"/>
      <c r="H154" s="151"/>
      <c r="I154" s="151"/>
      <c r="J154" s="151"/>
      <c r="K154" s="151"/>
      <c r="L154" s="151"/>
      <c r="M154" s="151"/>
      <c r="N154" s="249">
        <f>BK154</f>
        <v>0</v>
      </c>
      <c r="O154" s="250"/>
      <c r="P154" s="250"/>
      <c r="Q154" s="250"/>
      <c r="R154" s="152"/>
      <c r="T154" s="153"/>
      <c r="U154" s="150"/>
      <c r="V154" s="150"/>
      <c r="W154" s="154">
        <f>W155+W163+W186+W188</f>
        <v>0</v>
      </c>
      <c r="X154" s="150"/>
      <c r="Y154" s="154">
        <f>Y155+Y163+Y186+Y188</f>
        <v>1.9887104000000002</v>
      </c>
      <c r="Z154" s="150"/>
      <c r="AA154" s="155">
        <f>AA155+AA163+AA186+AA188</f>
        <v>4.9313675000000003</v>
      </c>
      <c r="AR154" s="156" t="s">
        <v>108</v>
      </c>
      <c r="AT154" s="157" t="s">
        <v>77</v>
      </c>
      <c r="AU154" s="157" t="s">
        <v>78</v>
      </c>
      <c r="AY154" s="156" t="s">
        <v>155</v>
      </c>
      <c r="BK154" s="158">
        <f>BK155+BK163+BK186+BK188</f>
        <v>0</v>
      </c>
    </row>
    <row r="155" spans="2:65" s="9" customFormat="1" ht="19.899999999999999" customHeight="1">
      <c r="B155" s="149"/>
      <c r="C155" s="150"/>
      <c r="D155" s="159" t="s">
        <v>321</v>
      </c>
      <c r="E155" s="159"/>
      <c r="F155" s="159"/>
      <c r="G155" s="159"/>
      <c r="H155" s="159"/>
      <c r="I155" s="159"/>
      <c r="J155" s="159"/>
      <c r="K155" s="159"/>
      <c r="L155" s="159"/>
      <c r="M155" s="159"/>
      <c r="N155" s="247">
        <f>BK155</f>
        <v>0</v>
      </c>
      <c r="O155" s="248"/>
      <c r="P155" s="248"/>
      <c r="Q155" s="248"/>
      <c r="R155" s="152"/>
      <c r="T155" s="153"/>
      <c r="U155" s="150"/>
      <c r="V155" s="150"/>
      <c r="W155" s="154">
        <f>SUM(W156:W162)</f>
        <v>0</v>
      </c>
      <c r="X155" s="150"/>
      <c r="Y155" s="154">
        <f>SUM(Y156:Y162)</f>
        <v>0.383822</v>
      </c>
      <c r="Z155" s="150"/>
      <c r="AA155" s="155">
        <f>SUM(AA156:AA162)</f>
        <v>1.83738</v>
      </c>
      <c r="AR155" s="156" t="s">
        <v>108</v>
      </c>
      <c r="AT155" s="157" t="s">
        <v>77</v>
      </c>
      <c r="AU155" s="157" t="s">
        <v>86</v>
      </c>
      <c r="AY155" s="156" t="s">
        <v>155</v>
      </c>
      <c r="BK155" s="158">
        <f>SUM(BK156:BK162)</f>
        <v>0</v>
      </c>
    </row>
    <row r="156" spans="2:65" s="1" customFormat="1" ht="31.5" customHeight="1">
      <c r="B156" s="131"/>
      <c r="C156" s="160" t="s">
        <v>370</v>
      </c>
      <c r="D156" s="160" t="s">
        <v>156</v>
      </c>
      <c r="E156" s="161" t="s">
        <v>438</v>
      </c>
      <c r="F156" s="253" t="s">
        <v>732</v>
      </c>
      <c r="G156" s="253"/>
      <c r="H156" s="253"/>
      <c r="I156" s="253"/>
      <c r="J156" s="162" t="s">
        <v>240</v>
      </c>
      <c r="K156" s="163">
        <v>339</v>
      </c>
      <c r="L156" s="254">
        <v>0</v>
      </c>
      <c r="M156" s="254"/>
      <c r="N156" s="255">
        <f t="shared" ref="N156:N162" si="15">ROUND(L156*K156,2)</f>
        <v>0</v>
      </c>
      <c r="O156" s="255"/>
      <c r="P156" s="255"/>
      <c r="Q156" s="255"/>
      <c r="R156" s="134"/>
      <c r="T156" s="164" t="s">
        <v>5</v>
      </c>
      <c r="U156" s="43" t="s">
        <v>43</v>
      </c>
      <c r="V156" s="35"/>
      <c r="W156" s="165">
        <f t="shared" ref="W156:W162" si="16">V156*K156</f>
        <v>0</v>
      </c>
      <c r="X156" s="165">
        <v>0</v>
      </c>
      <c r="Y156" s="165">
        <f t="shared" ref="Y156:Y162" si="17">X156*K156</f>
        <v>0</v>
      </c>
      <c r="Z156" s="165">
        <v>5.4200000000000003E-3</v>
      </c>
      <c r="AA156" s="166">
        <f t="shared" ref="AA156:AA162" si="18">Z156*K156</f>
        <v>1.83738</v>
      </c>
      <c r="AR156" s="17" t="s">
        <v>217</v>
      </c>
      <c r="AT156" s="17" t="s">
        <v>156</v>
      </c>
      <c r="AU156" s="17" t="s">
        <v>108</v>
      </c>
      <c r="AY156" s="17" t="s">
        <v>155</v>
      </c>
      <c r="BE156" s="105">
        <f t="shared" ref="BE156:BE162" si="19">IF(U156="základní",N156,0)</f>
        <v>0</v>
      </c>
      <c r="BF156" s="105">
        <f t="shared" ref="BF156:BF162" si="20">IF(U156="snížená",N156,0)</f>
        <v>0</v>
      </c>
      <c r="BG156" s="105">
        <f t="shared" ref="BG156:BG162" si="21">IF(U156="zákl. přenesená",N156,0)</f>
        <v>0</v>
      </c>
      <c r="BH156" s="105">
        <f t="shared" ref="BH156:BH162" si="22">IF(U156="sníž. přenesená",N156,0)</f>
        <v>0</v>
      </c>
      <c r="BI156" s="105">
        <f t="shared" ref="BI156:BI162" si="23">IF(U156="nulová",N156,0)</f>
        <v>0</v>
      </c>
      <c r="BJ156" s="17" t="s">
        <v>86</v>
      </c>
      <c r="BK156" s="105">
        <f t="shared" ref="BK156:BK162" si="24">ROUND(L156*K156,2)</f>
        <v>0</v>
      </c>
      <c r="BL156" s="17" t="s">
        <v>217</v>
      </c>
      <c r="BM156" s="17" t="s">
        <v>733</v>
      </c>
    </row>
    <row r="157" spans="2:65" s="1" customFormat="1" ht="44.25" customHeight="1">
      <c r="B157" s="131"/>
      <c r="C157" s="160" t="s">
        <v>596</v>
      </c>
      <c r="D157" s="160" t="s">
        <v>156</v>
      </c>
      <c r="E157" s="161" t="s">
        <v>442</v>
      </c>
      <c r="F157" s="253" t="s">
        <v>443</v>
      </c>
      <c r="G157" s="253"/>
      <c r="H157" s="253"/>
      <c r="I157" s="253"/>
      <c r="J157" s="162" t="s">
        <v>240</v>
      </c>
      <c r="K157" s="163">
        <v>174</v>
      </c>
      <c r="L157" s="254">
        <v>0</v>
      </c>
      <c r="M157" s="254"/>
      <c r="N157" s="255">
        <f t="shared" si="15"/>
        <v>0</v>
      </c>
      <c r="O157" s="255"/>
      <c r="P157" s="255"/>
      <c r="Q157" s="255"/>
      <c r="R157" s="134"/>
      <c r="T157" s="164" t="s">
        <v>5</v>
      </c>
      <c r="U157" s="43" t="s">
        <v>43</v>
      </c>
      <c r="V157" s="35"/>
      <c r="W157" s="165">
        <f t="shared" si="16"/>
        <v>0</v>
      </c>
      <c r="X157" s="165">
        <v>1.8000000000000001E-4</v>
      </c>
      <c r="Y157" s="165">
        <f t="shared" si="17"/>
        <v>3.1320000000000001E-2</v>
      </c>
      <c r="Z157" s="165">
        <v>0</v>
      </c>
      <c r="AA157" s="166">
        <f t="shared" si="18"/>
        <v>0</v>
      </c>
      <c r="AR157" s="17" t="s">
        <v>217</v>
      </c>
      <c r="AT157" s="17" t="s">
        <v>156</v>
      </c>
      <c r="AU157" s="17" t="s">
        <v>108</v>
      </c>
      <c r="AY157" s="17" t="s">
        <v>155</v>
      </c>
      <c r="BE157" s="105">
        <f t="shared" si="19"/>
        <v>0</v>
      </c>
      <c r="BF157" s="105">
        <f t="shared" si="20"/>
        <v>0</v>
      </c>
      <c r="BG157" s="105">
        <f t="shared" si="21"/>
        <v>0</v>
      </c>
      <c r="BH157" s="105">
        <f t="shared" si="22"/>
        <v>0</v>
      </c>
      <c r="BI157" s="105">
        <f t="shared" si="23"/>
        <v>0</v>
      </c>
      <c r="BJ157" s="17" t="s">
        <v>86</v>
      </c>
      <c r="BK157" s="105">
        <f t="shared" si="24"/>
        <v>0</v>
      </c>
      <c r="BL157" s="17" t="s">
        <v>217</v>
      </c>
      <c r="BM157" s="17" t="s">
        <v>734</v>
      </c>
    </row>
    <row r="158" spans="2:65" s="1" customFormat="1" ht="22.5" customHeight="1">
      <c r="B158" s="131"/>
      <c r="C158" s="168" t="s">
        <v>604</v>
      </c>
      <c r="D158" s="168" t="s">
        <v>293</v>
      </c>
      <c r="E158" s="169" t="s">
        <v>450</v>
      </c>
      <c r="F158" s="258" t="s">
        <v>451</v>
      </c>
      <c r="G158" s="258"/>
      <c r="H158" s="258"/>
      <c r="I158" s="258"/>
      <c r="J158" s="170" t="s">
        <v>240</v>
      </c>
      <c r="K158" s="171">
        <v>56</v>
      </c>
      <c r="L158" s="259">
        <v>0</v>
      </c>
      <c r="M158" s="259"/>
      <c r="N158" s="260">
        <f t="shared" si="15"/>
        <v>0</v>
      </c>
      <c r="O158" s="255"/>
      <c r="P158" s="255"/>
      <c r="Q158" s="255"/>
      <c r="R158" s="134"/>
      <c r="T158" s="164" t="s">
        <v>5</v>
      </c>
      <c r="U158" s="43" t="s">
        <v>43</v>
      </c>
      <c r="V158" s="35"/>
      <c r="W158" s="165">
        <f t="shared" si="16"/>
        <v>0</v>
      </c>
      <c r="X158" s="165">
        <v>1.25E-3</v>
      </c>
      <c r="Y158" s="165">
        <f t="shared" si="17"/>
        <v>7.0000000000000007E-2</v>
      </c>
      <c r="Z158" s="165">
        <v>0</v>
      </c>
      <c r="AA158" s="166">
        <f t="shared" si="18"/>
        <v>0</v>
      </c>
      <c r="AR158" s="17" t="s">
        <v>296</v>
      </c>
      <c r="AT158" s="17" t="s">
        <v>293</v>
      </c>
      <c r="AU158" s="17" t="s">
        <v>108</v>
      </c>
      <c r="AY158" s="17" t="s">
        <v>155</v>
      </c>
      <c r="BE158" s="105">
        <f t="shared" si="19"/>
        <v>0</v>
      </c>
      <c r="BF158" s="105">
        <f t="shared" si="20"/>
        <v>0</v>
      </c>
      <c r="BG158" s="105">
        <f t="shared" si="21"/>
        <v>0</v>
      </c>
      <c r="BH158" s="105">
        <f t="shared" si="22"/>
        <v>0</v>
      </c>
      <c r="BI158" s="105">
        <f t="shared" si="23"/>
        <v>0</v>
      </c>
      <c r="BJ158" s="17" t="s">
        <v>86</v>
      </c>
      <c r="BK158" s="105">
        <f t="shared" si="24"/>
        <v>0</v>
      </c>
      <c r="BL158" s="17" t="s">
        <v>217</v>
      </c>
      <c r="BM158" s="17" t="s">
        <v>735</v>
      </c>
    </row>
    <row r="159" spans="2:65" s="1" customFormat="1" ht="22.5" customHeight="1">
      <c r="B159" s="131"/>
      <c r="C159" s="168" t="s">
        <v>608</v>
      </c>
      <c r="D159" s="168" t="s">
        <v>293</v>
      </c>
      <c r="E159" s="169" t="s">
        <v>736</v>
      </c>
      <c r="F159" s="258" t="s">
        <v>737</v>
      </c>
      <c r="G159" s="258"/>
      <c r="H159" s="258"/>
      <c r="I159" s="258"/>
      <c r="J159" s="170" t="s">
        <v>240</v>
      </c>
      <c r="K159" s="171">
        <v>87</v>
      </c>
      <c r="L159" s="259">
        <v>0</v>
      </c>
      <c r="M159" s="259"/>
      <c r="N159" s="260">
        <f t="shared" si="15"/>
        <v>0</v>
      </c>
      <c r="O159" s="255"/>
      <c r="P159" s="255"/>
      <c r="Q159" s="255"/>
      <c r="R159" s="134"/>
      <c r="T159" s="164" t="s">
        <v>5</v>
      </c>
      <c r="U159" s="43" t="s">
        <v>43</v>
      </c>
      <c r="V159" s="35"/>
      <c r="W159" s="165">
        <f t="shared" si="16"/>
        <v>0</v>
      </c>
      <c r="X159" s="165">
        <v>1.15E-3</v>
      </c>
      <c r="Y159" s="165">
        <f t="shared" si="17"/>
        <v>0.10005</v>
      </c>
      <c r="Z159" s="165">
        <v>0</v>
      </c>
      <c r="AA159" s="166">
        <f t="shared" si="18"/>
        <v>0</v>
      </c>
      <c r="AR159" s="17" t="s">
        <v>296</v>
      </c>
      <c r="AT159" s="17" t="s">
        <v>293</v>
      </c>
      <c r="AU159" s="17" t="s">
        <v>108</v>
      </c>
      <c r="AY159" s="17" t="s">
        <v>155</v>
      </c>
      <c r="BE159" s="105">
        <f t="shared" si="19"/>
        <v>0</v>
      </c>
      <c r="BF159" s="105">
        <f t="shared" si="20"/>
        <v>0</v>
      </c>
      <c r="BG159" s="105">
        <f t="shared" si="21"/>
        <v>0</v>
      </c>
      <c r="BH159" s="105">
        <f t="shared" si="22"/>
        <v>0</v>
      </c>
      <c r="BI159" s="105">
        <f t="shared" si="23"/>
        <v>0</v>
      </c>
      <c r="BJ159" s="17" t="s">
        <v>86</v>
      </c>
      <c r="BK159" s="105">
        <f t="shared" si="24"/>
        <v>0</v>
      </c>
      <c r="BL159" s="17" t="s">
        <v>217</v>
      </c>
      <c r="BM159" s="17" t="s">
        <v>738</v>
      </c>
    </row>
    <row r="160" spans="2:65" s="1" customFormat="1" ht="22.5" customHeight="1">
      <c r="B160" s="131"/>
      <c r="C160" s="168" t="s">
        <v>408</v>
      </c>
      <c r="D160" s="168" t="s">
        <v>293</v>
      </c>
      <c r="E160" s="169" t="s">
        <v>739</v>
      </c>
      <c r="F160" s="258" t="s">
        <v>740</v>
      </c>
      <c r="G160" s="258"/>
      <c r="H160" s="258"/>
      <c r="I160" s="258"/>
      <c r="J160" s="170" t="s">
        <v>240</v>
      </c>
      <c r="K160" s="171">
        <v>31</v>
      </c>
      <c r="L160" s="259">
        <v>0</v>
      </c>
      <c r="M160" s="259"/>
      <c r="N160" s="260">
        <f t="shared" si="15"/>
        <v>0</v>
      </c>
      <c r="O160" s="255"/>
      <c r="P160" s="255"/>
      <c r="Q160" s="255"/>
      <c r="R160" s="134"/>
      <c r="T160" s="164" t="s">
        <v>5</v>
      </c>
      <c r="U160" s="43" t="s">
        <v>43</v>
      </c>
      <c r="V160" s="35"/>
      <c r="W160" s="165">
        <f t="shared" si="16"/>
        <v>0</v>
      </c>
      <c r="X160" s="165">
        <v>1E-3</v>
      </c>
      <c r="Y160" s="165">
        <f t="shared" si="17"/>
        <v>3.1E-2</v>
      </c>
      <c r="Z160" s="165">
        <v>0</v>
      </c>
      <c r="AA160" s="166">
        <f t="shared" si="18"/>
        <v>0</v>
      </c>
      <c r="AR160" s="17" t="s">
        <v>296</v>
      </c>
      <c r="AT160" s="17" t="s">
        <v>293</v>
      </c>
      <c r="AU160" s="17" t="s">
        <v>108</v>
      </c>
      <c r="AY160" s="17" t="s">
        <v>155</v>
      </c>
      <c r="BE160" s="105">
        <f t="shared" si="19"/>
        <v>0</v>
      </c>
      <c r="BF160" s="105">
        <f t="shared" si="20"/>
        <v>0</v>
      </c>
      <c r="BG160" s="105">
        <f t="shared" si="21"/>
        <v>0</v>
      </c>
      <c r="BH160" s="105">
        <f t="shared" si="22"/>
        <v>0</v>
      </c>
      <c r="BI160" s="105">
        <f t="shared" si="23"/>
        <v>0</v>
      </c>
      <c r="BJ160" s="17" t="s">
        <v>86</v>
      </c>
      <c r="BK160" s="105">
        <f t="shared" si="24"/>
        <v>0</v>
      </c>
      <c r="BL160" s="17" t="s">
        <v>217</v>
      </c>
      <c r="BM160" s="17" t="s">
        <v>741</v>
      </c>
    </row>
    <row r="161" spans="2:65" s="1" customFormat="1" ht="31.5" customHeight="1">
      <c r="B161" s="131"/>
      <c r="C161" s="160" t="s">
        <v>374</v>
      </c>
      <c r="D161" s="160" t="s">
        <v>156</v>
      </c>
      <c r="E161" s="161" t="s">
        <v>466</v>
      </c>
      <c r="F161" s="253" t="s">
        <v>467</v>
      </c>
      <c r="G161" s="253"/>
      <c r="H161" s="253"/>
      <c r="I161" s="253"/>
      <c r="J161" s="162" t="s">
        <v>214</v>
      </c>
      <c r="K161" s="163">
        <v>90.15</v>
      </c>
      <c r="L161" s="254">
        <v>0</v>
      </c>
      <c r="M161" s="254"/>
      <c r="N161" s="255">
        <f t="shared" si="15"/>
        <v>0</v>
      </c>
      <c r="O161" s="255"/>
      <c r="P161" s="255"/>
      <c r="Q161" s="255"/>
      <c r="R161" s="134"/>
      <c r="T161" s="164" t="s">
        <v>5</v>
      </c>
      <c r="U161" s="43" t="s">
        <v>43</v>
      </c>
      <c r="V161" s="35"/>
      <c r="W161" s="165">
        <f t="shared" si="16"/>
        <v>0</v>
      </c>
      <c r="X161" s="165">
        <v>1.6800000000000001E-3</v>
      </c>
      <c r="Y161" s="165">
        <f t="shared" si="17"/>
        <v>0.151452</v>
      </c>
      <c r="Z161" s="165">
        <v>0</v>
      </c>
      <c r="AA161" s="166">
        <f t="shared" si="18"/>
        <v>0</v>
      </c>
      <c r="AR161" s="17" t="s">
        <v>217</v>
      </c>
      <c r="AT161" s="17" t="s">
        <v>156</v>
      </c>
      <c r="AU161" s="17" t="s">
        <v>108</v>
      </c>
      <c r="AY161" s="17" t="s">
        <v>155</v>
      </c>
      <c r="BE161" s="105">
        <f t="shared" si="19"/>
        <v>0</v>
      </c>
      <c r="BF161" s="105">
        <f t="shared" si="20"/>
        <v>0</v>
      </c>
      <c r="BG161" s="105">
        <f t="shared" si="21"/>
        <v>0</v>
      </c>
      <c r="BH161" s="105">
        <f t="shared" si="22"/>
        <v>0</v>
      </c>
      <c r="BI161" s="105">
        <f t="shared" si="23"/>
        <v>0</v>
      </c>
      <c r="BJ161" s="17" t="s">
        <v>86</v>
      </c>
      <c r="BK161" s="105">
        <f t="shared" si="24"/>
        <v>0</v>
      </c>
      <c r="BL161" s="17" t="s">
        <v>217</v>
      </c>
      <c r="BM161" s="17" t="s">
        <v>742</v>
      </c>
    </row>
    <row r="162" spans="2:65" s="1" customFormat="1" ht="31.5" customHeight="1">
      <c r="B162" s="131"/>
      <c r="C162" s="160" t="s">
        <v>600</v>
      </c>
      <c r="D162" s="160" t="s">
        <v>156</v>
      </c>
      <c r="E162" s="161" t="s">
        <v>470</v>
      </c>
      <c r="F162" s="253" t="s">
        <v>471</v>
      </c>
      <c r="G162" s="253"/>
      <c r="H162" s="253"/>
      <c r="I162" s="253"/>
      <c r="J162" s="162" t="s">
        <v>256</v>
      </c>
      <c r="K162" s="163">
        <v>0.38400000000000001</v>
      </c>
      <c r="L162" s="254">
        <v>0</v>
      </c>
      <c r="M162" s="254"/>
      <c r="N162" s="255">
        <f t="shared" si="15"/>
        <v>0</v>
      </c>
      <c r="O162" s="255"/>
      <c r="P162" s="255"/>
      <c r="Q162" s="255"/>
      <c r="R162" s="134"/>
      <c r="T162" s="164" t="s">
        <v>5</v>
      </c>
      <c r="U162" s="43" t="s">
        <v>43</v>
      </c>
      <c r="V162" s="35"/>
      <c r="W162" s="165">
        <f t="shared" si="16"/>
        <v>0</v>
      </c>
      <c r="X162" s="165">
        <v>0</v>
      </c>
      <c r="Y162" s="165">
        <f t="shared" si="17"/>
        <v>0</v>
      </c>
      <c r="Z162" s="165">
        <v>0</v>
      </c>
      <c r="AA162" s="166">
        <f t="shared" si="18"/>
        <v>0</v>
      </c>
      <c r="AR162" s="17" t="s">
        <v>160</v>
      </c>
      <c r="AT162" s="17" t="s">
        <v>156</v>
      </c>
      <c r="AU162" s="17" t="s">
        <v>108</v>
      </c>
      <c r="AY162" s="17" t="s">
        <v>155</v>
      </c>
      <c r="BE162" s="105">
        <f t="shared" si="19"/>
        <v>0</v>
      </c>
      <c r="BF162" s="105">
        <f t="shared" si="20"/>
        <v>0</v>
      </c>
      <c r="BG162" s="105">
        <f t="shared" si="21"/>
        <v>0</v>
      </c>
      <c r="BH162" s="105">
        <f t="shared" si="22"/>
        <v>0</v>
      </c>
      <c r="BI162" s="105">
        <f t="shared" si="23"/>
        <v>0</v>
      </c>
      <c r="BJ162" s="17" t="s">
        <v>86</v>
      </c>
      <c r="BK162" s="105">
        <f t="shared" si="24"/>
        <v>0</v>
      </c>
      <c r="BL162" s="17" t="s">
        <v>160</v>
      </c>
      <c r="BM162" s="17" t="s">
        <v>743</v>
      </c>
    </row>
    <row r="163" spans="2:65" s="9" customFormat="1" ht="29.85" customHeight="1">
      <c r="B163" s="149"/>
      <c r="C163" s="150"/>
      <c r="D163" s="159" t="s">
        <v>679</v>
      </c>
      <c r="E163" s="159"/>
      <c r="F163" s="159"/>
      <c r="G163" s="159"/>
      <c r="H163" s="159"/>
      <c r="I163" s="159"/>
      <c r="J163" s="159"/>
      <c r="K163" s="159"/>
      <c r="L163" s="159"/>
      <c r="M163" s="159"/>
      <c r="N163" s="261">
        <f>BK163</f>
        <v>0</v>
      </c>
      <c r="O163" s="262"/>
      <c r="P163" s="262"/>
      <c r="Q163" s="262"/>
      <c r="R163" s="152"/>
      <c r="T163" s="153"/>
      <c r="U163" s="150"/>
      <c r="V163" s="150"/>
      <c r="W163" s="154">
        <f>SUM(W164:W185)</f>
        <v>0</v>
      </c>
      <c r="X163" s="150"/>
      <c r="Y163" s="154">
        <f>SUM(Y164:Y185)</f>
        <v>1.5987384</v>
      </c>
      <c r="Z163" s="150"/>
      <c r="AA163" s="155">
        <f>SUM(AA164:AA185)</f>
        <v>3.0939874999999999</v>
      </c>
      <c r="AR163" s="156" t="s">
        <v>108</v>
      </c>
      <c r="AT163" s="157" t="s">
        <v>77</v>
      </c>
      <c r="AU163" s="157" t="s">
        <v>86</v>
      </c>
      <c r="AY163" s="156" t="s">
        <v>155</v>
      </c>
      <c r="BK163" s="158">
        <f>SUM(BK164:BK185)</f>
        <v>0</v>
      </c>
    </row>
    <row r="164" spans="2:65" s="1" customFormat="1" ht="31.5" customHeight="1">
      <c r="B164" s="131"/>
      <c r="C164" s="160" t="s">
        <v>384</v>
      </c>
      <c r="D164" s="160" t="s">
        <v>156</v>
      </c>
      <c r="E164" s="161" t="s">
        <v>744</v>
      </c>
      <c r="F164" s="253" t="s">
        <v>745</v>
      </c>
      <c r="G164" s="253"/>
      <c r="H164" s="253"/>
      <c r="I164" s="253"/>
      <c r="J164" s="162" t="s">
        <v>240</v>
      </c>
      <c r="K164" s="163">
        <v>113.5</v>
      </c>
      <c r="L164" s="254">
        <v>0</v>
      </c>
      <c r="M164" s="254"/>
      <c r="N164" s="255">
        <f t="shared" ref="N164:N185" si="25">ROUND(L164*K164,2)</f>
        <v>0</v>
      </c>
      <c r="O164" s="255"/>
      <c r="P164" s="255"/>
      <c r="Q164" s="255"/>
      <c r="R164" s="134"/>
      <c r="T164" s="164" t="s">
        <v>5</v>
      </c>
      <c r="U164" s="43" t="s">
        <v>43</v>
      </c>
      <c r="V164" s="35"/>
      <c r="W164" s="165">
        <f t="shared" ref="W164:W185" si="26">V164*K164</f>
        <v>0</v>
      </c>
      <c r="X164" s="165">
        <v>0</v>
      </c>
      <c r="Y164" s="165">
        <f t="shared" ref="Y164:Y185" si="27">X164*K164</f>
        <v>0</v>
      </c>
      <c r="Z164" s="165">
        <v>6.7000000000000002E-3</v>
      </c>
      <c r="AA164" s="166">
        <f t="shared" ref="AA164:AA185" si="28">Z164*K164</f>
        <v>0.76045000000000007</v>
      </c>
      <c r="AR164" s="17" t="s">
        <v>217</v>
      </c>
      <c r="AT164" s="17" t="s">
        <v>156</v>
      </c>
      <c r="AU164" s="17" t="s">
        <v>108</v>
      </c>
      <c r="AY164" s="17" t="s">
        <v>155</v>
      </c>
      <c r="BE164" s="105">
        <f t="shared" ref="BE164:BE185" si="29">IF(U164="základní",N164,0)</f>
        <v>0</v>
      </c>
      <c r="BF164" s="105">
        <f t="shared" ref="BF164:BF185" si="30">IF(U164="snížená",N164,0)</f>
        <v>0</v>
      </c>
      <c r="BG164" s="105">
        <f t="shared" ref="BG164:BG185" si="31">IF(U164="zákl. přenesená",N164,0)</f>
        <v>0</v>
      </c>
      <c r="BH164" s="105">
        <f t="shared" ref="BH164:BH185" si="32">IF(U164="sníž. přenesená",N164,0)</f>
        <v>0</v>
      </c>
      <c r="BI164" s="105">
        <f t="shared" ref="BI164:BI185" si="33">IF(U164="nulová",N164,0)</f>
        <v>0</v>
      </c>
      <c r="BJ164" s="17" t="s">
        <v>86</v>
      </c>
      <c r="BK164" s="105">
        <f t="shared" ref="BK164:BK185" si="34">ROUND(L164*K164,2)</f>
        <v>0</v>
      </c>
      <c r="BL164" s="17" t="s">
        <v>217</v>
      </c>
      <c r="BM164" s="17" t="s">
        <v>746</v>
      </c>
    </row>
    <row r="165" spans="2:65" s="1" customFormat="1" ht="31.5" customHeight="1">
      <c r="B165" s="131"/>
      <c r="C165" s="160" t="s">
        <v>392</v>
      </c>
      <c r="D165" s="160" t="s">
        <v>156</v>
      </c>
      <c r="E165" s="161" t="s">
        <v>747</v>
      </c>
      <c r="F165" s="253" t="s">
        <v>748</v>
      </c>
      <c r="G165" s="253"/>
      <c r="H165" s="253"/>
      <c r="I165" s="253"/>
      <c r="J165" s="162" t="s">
        <v>240</v>
      </c>
      <c r="K165" s="163">
        <v>112.75</v>
      </c>
      <c r="L165" s="254">
        <v>0</v>
      </c>
      <c r="M165" s="254"/>
      <c r="N165" s="255">
        <f t="shared" si="25"/>
        <v>0</v>
      </c>
      <c r="O165" s="255"/>
      <c r="P165" s="255"/>
      <c r="Q165" s="255"/>
      <c r="R165" s="134"/>
      <c r="T165" s="164" t="s">
        <v>5</v>
      </c>
      <c r="U165" s="43" t="s">
        <v>43</v>
      </c>
      <c r="V165" s="35"/>
      <c r="W165" s="165">
        <f t="shared" si="26"/>
        <v>0</v>
      </c>
      <c r="X165" s="165">
        <v>0</v>
      </c>
      <c r="Y165" s="165">
        <f t="shared" si="27"/>
        <v>0</v>
      </c>
      <c r="Z165" s="165">
        <v>9.5899999999999996E-3</v>
      </c>
      <c r="AA165" s="166">
        <f t="shared" si="28"/>
        <v>1.0812724999999999</v>
      </c>
      <c r="AR165" s="17" t="s">
        <v>217</v>
      </c>
      <c r="AT165" s="17" t="s">
        <v>156</v>
      </c>
      <c r="AU165" s="17" t="s">
        <v>108</v>
      </c>
      <c r="AY165" s="17" t="s">
        <v>155</v>
      </c>
      <c r="BE165" s="105">
        <f t="shared" si="29"/>
        <v>0</v>
      </c>
      <c r="BF165" s="105">
        <f t="shared" si="30"/>
        <v>0</v>
      </c>
      <c r="BG165" s="105">
        <f t="shared" si="31"/>
        <v>0</v>
      </c>
      <c r="BH165" s="105">
        <f t="shared" si="32"/>
        <v>0</v>
      </c>
      <c r="BI165" s="105">
        <f t="shared" si="33"/>
        <v>0</v>
      </c>
      <c r="BJ165" s="17" t="s">
        <v>86</v>
      </c>
      <c r="BK165" s="105">
        <f t="shared" si="34"/>
        <v>0</v>
      </c>
      <c r="BL165" s="17" t="s">
        <v>217</v>
      </c>
      <c r="BM165" s="17" t="s">
        <v>749</v>
      </c>
    </row>
    <row r="166" spans="2:65" s="1" customFormat="1" ht="31.5" customHeight="1">
      <c r="B166" s="131"/>
      <c r="C166" s="160" t="s">
        <v>396</v>
      </c>
      <c r="D166" s="160" t="s">
        <v>156</v>
      </c>
      <c r="E166" s="161" t="s">
        <v>750</v>
      </c>
      <c r="F166" s="253" t="s">
        <v>751</v>
      </c>
      <c r="G166" s="253"/>
      <c r="H166" s="253"/>
      <c r="I166" s="253"/>
      <c r="J166" s="162" t="s">
        <v>240</v>
      </c>
      <c r="K166" s="163">
        <v>112.75</v>
      </c>
      <c r="L166" s="254">
        <v>0</v>
      </c>
      <c r="M166" s="254"/>
      <c r="N166" s="255">
        <f t="shared" si="25"/>
        <v>0</v>
      </c>
      <c r="O166" s="255"/>
      <c r="P166" s="255"/>
      <c r="Q166" s="255"/>
      <c r="R166" s="134"/>
      <c r="T166" s="164" t="s">
        <v>5</v>
      </c>
      <c r="U166" s="43" t="s">
        <v>43</v>
      </c>
      <c r="V166" s="35"/>
      <c r="W166" s="165">
        <f t="shared" si="26"/>
        <v>0</v>
      </c>
      <c r="X166" s="165">
        <v>0</v>
      </c>
      <c r="Y166" s="165">
        <f t="shared" si="27"/>
        <v>0</v>
      </c>
      <c r="Z166" s="165">
        <v>1.102E-2</v>
      </c>
      <c r="AA166" s="166">
        <f t="shared" si="28"/>
        <v>1.242505</v>
      </c>
      <c r="AR166" s="17" t="s">
        <v>217</v>
      </c>
      <c r="AT166" s="17" t="s">
        <v>156</v>
      </c>
      <c r="AU166" s="17" t="s">
        <v>108</v>
      </c>
      <c r="AY166" s="17" t="s">
        <v>155</v>
      </c>
      <c r="BE166" s="105">
        <f t="shared" si="29"/>
        <v>0</v>
      </c>
      <c r="BF166" s="105">
        <f t="shared" si="30"/>
        <v>0</v>
      </c>
      <c r="BG166" s="105">
        <f t="shared" si="31"/>
        <v>0</v>
      </c>
      <c r="BH166" s="105">
        <f t="shared" si="32"/>
        <v>0</v>
      </c>
      <c r="BI166" s="105">
        <f t="shared" si="33"/>
        <v>0</v>
      </c>
      <c r="BJ166" s="17" t="s">
        <v>86</v>
      </c>
      <c r="BK166" s="105">
        <f t="shared" si="34"/>
        <v>0</v>
      </c>
      <c r="BL166" s="17" t="s">
        <v>217</v>
      </c>
      <c r="BM166" s="17" t="s">
        <v>752</v>
      </c>
    </row>
    <row r="167" spans="2:65" s="1" customFormat="1" ht="31.5" customHeight="1">
      <c r="B167" s="131"/>
      <c r="C167" s="160" t="s">
        <v>258</v>
      </c>
      <c r="D167" s="160" t="s">
        <v>156</v>
      </c>
      <c r="E167" s="161" t="s">
        <v>753</v>
      </c>
      <c r="F167" s="253" t="s">
        <v>754</v>
      </c>
      <c r="G167" s="253"/>
      <c r="H167" s="253"/>
      <c r="I167" s="253"/>
      <c r="J167" s="162" t="s">
        <v>240</v>
      </c>
      <c r="K167" s="163">
        <v>31</v>
      </c>
      <c r="L167" s="254">
        <v>0</v>
      </c>
      <c r="M167" s="254"/>
      <c r="N167" s="255">
        <f t="shared" si="25"/>
        <v>0</v>
      </c>
      <c r="O167" s="255"/>
      <c r="P167" s="255"/>
      <c r="Q167" s="255"/>
      <c r="R167" s="134"/>
      <c r="T167" s="164" t="s">
        <v>5</v>
      </c>
      <c r="U167" s="43" t="s">
        <v>43</v>
      </c>
      <c r="V167" s="35"/>
      <c r="W167" s="165">
        <f t="shared" si="26"/>
        <v>0</v>
      </c>
      <c r="X167" s="165">
        <v>3.5000000000000001E-3</v>
      </c>
      <c r="Y167" s="165">
        <f t="shared" si="27"/>
        <v>0.1085</v>
      </c>
      <c r="Z167" s="165">
        <v>0</v>
      </c>
      <c r="AA167" s="166">
        <f t="shared" si="28"/>
        <v>0</v>
      </c>
      <c r="AR167" s="17" t="s">
        <v>217</v>
      </c>
      <c r="AT167" s="17" t="s">
        <v>156</v>
      </c>
      <c r="AU167" s="17" t="s">
        <v>108</v>
      </c>
      <c r="AY167" s="17" t="s">
        <v>155</v>
      </c>
      <c r="BE167" s="105">
        <f t="shared" si="29"/>
        <v>0</v>
      </c>
      <c r="BF167" s="105">
        <f t="shared" si="30"/>
        <v>0</v>
      </c>
      <c r="BG167" s="105">
        <f t="shared" si="31"/>
        <v>0</v>
      </c>
      <c r="BH167" s="105">
        <f t="shared" si="32"/>
        <v>0</v>
      </c>
      <c r="BI167" s="105">
        <f t="shared" si="33"/>
        <v>0</v>
      </c>
      <c r="BJ167" s="17" t="s">
        <v>86</v>
      </c>
      <c r="BK167" s="105">
        <f t="shared" si="34"/>
        <v>0</v>
      </c>
      <c r="BL167" s="17" t="s">
        <v>217</v>
      </c>
      <c r="BM167" s="17" t="s">
        <v>755</v>
      </c>
    </row>
    <row r="168" spans="2:65" s="1" customFormat="1" ht="31.5" customHeight="1">
      <c r="B168" s="131"/>
      <c r="C168" s="160" t="s">
        <v>253</v>
      </c>
      <c r="D168" s="160" t="s">
        <v>156</v>
      </c>
      <c r="E168" s="161" t="s">
        <v>756</v>
      </c>
      <c r="F168" s="253" t="s">
        <v>757</v>
      </c>
      <c r="G168" s="253"/>
      <c r="H168" s="253"/>
      <c r="I168" s="253"/>
      <c r="J168" s="162" t="s">
        <v>240</v>
      </c>
      <c r="K168" s="163">
        <v>87</v>
      </c>
      <c r="L168" s="254">
        <v>0</v>
      </c>
      <c r="M168" s="254"/>
      <c r="N168" s="255">
        <f t="shared" si="25"/>
        <v>0</v>
      </c>
      <c r="O168" s="255"/>
      <c r="P168" s="255"/>
      <c r="Q168" s="255"/>
      <c r="R168" s="134"/>
      <c r="T168" s="164" t="s">
        <v>5</v>
      </c>
      <c r="U168" s="43" t="s">
        <v>43</v>
      </c>
      <c r="V168" s="35"/>
      <c r="W168" s="165">
        <f t="shared" si="26"/>
        <v>0</v>
      </c>
      <c r="X168" s="165">
        <v>5.8599999999999998E-3</v>
      </c>
      <c r="Y168" s="165">
        <f t="shared" si="27"/>
        <v>0.50981999999999994</v>
      </c>
      <c r="Z168" s="165">
        <v>0</v>
      </c>
      <c r="AA168" s="166">
        <f t="shared" si="28"/>
        <v>0</v>
      </c>
      <c r="AR168" s="17" t="s">
        <v>217</v>
      </c>
      <c r="AT168" s="17" t="s">
        <v>156</v>
      </c>
      <c r="AU168" s="17" t="s">
        <v>108</v>
      </c>
      <c r="AY168" s="17" t="s">
        <v>155</v>
      </c>
      <c r="BE168" s="105">
        <f t="shared" si="29"/>
        <v>0</v>
      </c>
      <c r="BF168" s="105">
        <f t="shared" si="30"/>
        <v>0</v>
      </c>
      <c r="BG168" s="105">
        <f t="shared" si="31"/>
        <v>0</v>
      </c>
      <c r="BH168" s="105">
        <f t="shared" si="32"/>
        <v>0</v>
      </c>
      <c r="BI168" s="105">
        <f t="shared" si="33"/>
        <v>0</v>
      </c>
      <c r="BJ168" s="17" t="s">
        <v>86</v>
      </c>
      <c r="BK168" s="105">
        <f t="shared" si="34"/>
        <v>0</v>
      </c>
      <c r="BL168" s="17" t="s">
        <v>217</v>
      </c>
      <c r="BM168" s="17" t="s">
        <v>758</v>
      </c>
    </row>
    <row r="169" spans="2:65" s="1" customFormat="1" ht="31.5" customHeight="1">
      <c r="B169" s="131"/>
      <c r="C169" s="160" t="s">
        <v>266</v>
      </c>
      <c r="D169" s="160" t="s">
        <v>156</v>
      </c>
      <c r="E169" s="161" t="s">
        <v>759</v>
      </c>
      <c r="F169" s="253" t="s">
        <v>760</v>
      </c>
      <c r="G169" s="253"/>
      <c r="H169" s="253"/>
      <c r="I169" s="253"/>
      <c r="J169" s="162" t="s">
        <v>240</v>
      </c>
      <c r="K169" s="163">
        <v>56</v>
      </c>
      <c r="L169" s="254">
        <v>0</v>
      </c>
      <c r="M169" s="254"/>
      <c r="N169" s="255">
        <f t="shared" si="25"/>
        <v>0</v>
      </c>
      <c r="O169" s="255"/>
      <c r="P169" s="255"/>
      <c r="Q169" s="255"/>
      <c r="R169" s="134"/>
      <c r="T169" s="164" t="s">
        <v>5</v>
      </c>
      <c r="U169" s="43" t="s">
        <v>43</v>
      </c>
      <c r="V169" s="35"/>
      <c r="W169" s="165">
        <f t="shared" si="26"/>
        <v>0</v>
      </c>
      <c r="X169" s="165">
        <v>1.4492649999999999E-2</v>
      </c>
      <c r="Y169" s="165">
        <f t="shared" si="27"/>
        <v>0.81158839999999999</v>
      </c>
      <c r="Z169" s="165">
        <v>0</v>
      </c>
      <c r="AA169" s="166">
        <f t="shared" si="28"/>
        <v>0</v>
      </c>
      <c r="AR169" s="17" t="s">
        <v>217</v>
      </c>
      <c r="AT169" s="17" t="s">
        <v>156</v>
      </c>
      <c r="AU169" s="17" t="s">
        <v>108</v>
      </c>
      <c r="AY169" s="17" t="s">
        <v>155</v>
      </c>
      <c r="BE169" s="105">
        <f t="shared" si="29"/>
        <v>0</v>
      </c>
      <c r="BF169" s="105">
        <f t="shared" si="30"/>
        <v>0</v>
      </c>
      <c r="BG169" s="105">
        <f t="shared" si="31"/>
        <v>0</v>
      </c>
      <c r="BH169" s="105">
        <f t="shared" si="32"/>
        <v>0</v>
      </c>
      <c r="BI169" s="105">
        <f t="shared" si="33"/>
        <v>0</v>
      </c>
      <c r="BJ169" s="17" t="s">
        <v>86</v>
      </c>
      <c r="BK169" s="105">
        <f t="shared" si="34"/>
        <v>0</v>
      </c>
      <c r="BL169" s="17" t="s">
        <v>217</v>
      </c>
      <c r="BM169" s="17" t="s">
        <v>761</v>
      </c>
    </row>
    <row r="170" spans="2:65" s="1" customFormat="1" ht="22.5" customHeight="1">
      <c r="B170" s="131"/>
      <c r="C170" s="160" t="s">
        <v>287</v>
      </c>
      <c r="D170" s="160" t="s">
        <v>156</v>
      </c>
      <c r="E170" s="161" t="s">
        <v>762</v>
      </c>
      <c r="F170" s="253" t="s">
        <v>763</v>
      </c>
      <c r="G170" s="253"/>
      <c r="H170" s="253"/>
      <c r="I170" s="253"/>
      <c r="J170" s="162" t="s">
        <v>240</v>
      </c>
      <c r="K170" s="163">
        <v>36</v>
      </c>
      <c r="L170" s="254">
        <v>0</v>
      </c>
      <c r="M170" s="254"/>
      <c r="N170" s="255">
        <f t="shared" si="25"/>
        <v>0</v>
      </c>
      <c r="O170" s="255"/>
      <c r="P170" s="255"/>
      <c r="Q170" s="255"/>
      <c r="R170" s="134"/>
      <c r="T170" s="164" t="s">
        <v>5</v>
      </c>
      <c r="U170" s="43" t="s">
        <v>43</v>
      </c>
      <c r="V170" s="35"/>
      <c r="W170" s="165">
        <f t="shared" si="26"/>
        <v>0</v>
      </c>
      <c r="X170" s="165">
        <v>4.2999999999999999E-4</v>
      </c>
      <c r="Y170" s="165">
        <f t="shared" si="27"/>
        <v>1.5479999999999999E-2</v>
      </c>
      <c r="Z170" s="165">
        <v>0</v>
      </c>
      <c r="AA170" s="166">
        <f t="shared" si="28"/>
        <v>0</v>
      </c>
      <c r="AR170" s="17" t="s">
        <v>217</v>
      </c>
      <c r="AT170" s="17" t="s">
        <v>156</v>
      </c>
      <c r="AU170" s="17" t="s">
        <v>108</v>
      </c>
      <c r="AY170" s="17" t="s">
        <v>155</v>
      </c>
      <c r="BE170" s="105">
        <f t="shared" si="29"/>
        <v>0</v>
      </c>
      <c r="BF170" s="105">
        <f t="shared" si="30"/>
        <v>0</v>
      </c>
      <c r="BG170" s="105">
        <f t="shared" si="31"/>
        <v>0</v>
      </c>
      <c r="BH170" s="105">
        <f t="shared" si="32"/>
        <v>0</v>
      </c>
      <c r="BI170" s="105">
        <f t="shared" si="33"/>
        <v>0</v>
      </c>
      <c r="BJ170" s="17" t="s">
        <v>86</v>
      </c>
      <c r="BK170" s="105">
        <f t="shared" si="34"/>
        <v>0</v>
      </c>
      <c r="BL170" s="17" t="s">
        <v>217</v>
      </c>
      <c r="BM170" s="17" t="s">
        <v>764</v>
      </c>
    </row>
    <row r="171" spans="2:65" s="1" customFormat="1" ht="22.5" customHeight="1">
      <c r="B171" s="131"/>
      <c r="C171" s="160" t="s">
        <v>311</v>
      </c>
      <c r="D171" s="160" t="s">
        <v>156</v>
      </c>
      <c r="E171" s="161" t="s">
        <v>765</v>
      </c>
      <c r="F171" s="253" t="s">
        <v>766</v>
      </c>
      <c r="G171" s="253"/>
      <c r="H171" s="253"/>
      <c r="I171" s="253"/>
      <c r="J171" s="162" t="s">
        <v>240</v>
      </c>
      <c r="K171" s="163">
        <v>64</v>
      </c>
      <c r="L171" s="254">
        <v>0</v>
      </c>
      <c r="M171" s="254"/>
      <c r="N171" s="255">
        <f t="shared" si="25"/>
        <v>0</v>
      </c>
      <c r="O171" s="255"/>
      <c r="P171" s="255"/>
      <c r="Q171" s="255"/>
      <c r="R171" s="134"/>
      <c r="T171" s="164" t="s">
        <v>5</v>
      </c>
      <c r="U171" s="43" t="s">
        <v>43</v>
      </c>
      <c r="V171" s="35"/>
      <c r="W171" s="165">
        <f t="shared" si="26"/>
        <v>0</v>
      </c>
      <c r="X171" s="165">
        <v>4.6999999999999999E-4</v>
      </c>
      <c r="Y171" s="165">
        <f t="shared" si="27"/>
        <v>3.0079999999999999E-2</v>
      </c>
      <c r="Z171" s="165">
        <v>0</v>
      </c>
      <c r="AA171" s="166">
        <f t="shared" si="28"/>
        <v>0</v>
      </c>
      <c r="AR171" s="17" t="s">
        <v>217</v>
      </c>
      <c r="AT171" s="17" t="s">
        <v>156</v>
      </c>
      <c r="AU171" s="17" t="s">
        <v>108</v>
      </c>
      <c r="AY171" s="17" t="s">
        <v>155</v>
      </c>
      <c r="BE171" s="105">
        <f t="shared" si="29"/>
        <v>0</v>
      </c>
      <c r="BF171" s="105">
        <f t="shared" si="30"/>
        <v>0</v>
      </c>
      <c r="BG171" s="105">
        <f t="shared" si="31"/>
        <v>0</v>
      </c>
      <c r="BH171" s="105">
        <f t="shared" si="32"/>
        <v>0</v>
      </c>
      <c r="BI171" s="105">
        <f t="shared" si="33"/>
        <v>0</v>
      </c>
      <c r="BJ171" s="17" t="s">
        <v>86</v>
      </c>
      <c r="BK171" s="105">
        <f t="shared" si="34"/>
        <v>0</v>
      </c>
      <c r="BL171" s="17" t="s">
        <v>217</v>
      </c>
      <c r="BM171" s="17" t="s">
        <v>767</v>
      </c>
    </row>
    <row r="172" spans="2:65" s="1" customFormat="1" ht="31.5" customHeight="1">
      <c r="B172" s="131"/>
      <c r="C172" s="160" t="s">
        <v>296</v>
      </c>
      <c r="D172" s="160" t="s">
        <v>156</v>
      </c>
      <c r="E172" s="161" t="s">
        <v>768</v>
      </c>
      <c r="F172" s="253" t="s">
        <v>769</v>
      </c>
      <c r="G172" s="253"/>
      <c r="H172" s="253"/>
      <c r="I172" s="253"/>
      <c r="J172" s="162" t="s">
        <v>347</v>
      </c>
      <c r="K172" s="163">
        <v>6</v>
      </c>
      <c r="L172" s="254">
        <v>0</v>
      </c>
      <c r="M172" s="254"/>
      <c r="N172" s="255">
        <f t="shared" si="25"/>
        <v>0</v>
      </c>
      <c r="O172" s="255"/>
      <c r="P172" s="255"/>
      <c r="Q172" s="255"/>
      <c r="R172" s="134"/>
      <c r="T172" s="164" t="s">
        <v>5</v>
      </c>
      <c r="U172" s="43" t="s">
        <v>43</v>
      </c>
      <c r="V172" s="35"/>
      <c r="W172" s="165">
        <f t="shared" si="26"/>
        <v>0</v>
      </c>
      <c r="X172" s="165">
        <v>3.6000000000000002E-4</v>
      </c>
      <c r="Y172" s="165">
        <f t="shared" si="27"/>
        <v>2.16E-3</v>
      </c>
      <c r="Z172" s="165">
        <v>0</v>
      </c>
      <c r="AA172" s="166">
        <f t="shared" si="28"/>
        <v>0</v>
      </c>
      <c r="AR172" s="17" t="s">
        <v>217</v>
      </c>
      <c r="AT172" s="17" t="s">
        <v>156</v>
      </c>
      <c r="AU172" s="17" t="s">
        <v>108</v>
      </c>
      <c r="AY172" s="17" t="s">
        <v>155</v>
      </c>
      <c r="BE172" s="105">
        <f t="shared" si="29"/>
        <v>0</v>
      </c>
      <c r="BF172" s="105">
        <f t="shared" si="30"/>
        <v>0</v>
      </c>
      <c r="BG172" s="105">
        <f t="shared" si="31"/>
        <v>0</v>
      </c>
      <c r="BH172" s="105">
        <f t="shared" si="32"/>
        <v>0</v>
      </c>
      <c r="BI172" s="105">
        <f t="shared" si="33"/>
        <v>0</v>
      </c>
      <c r="BJ172" s="17" t="s">
        <v>86</v>
      </c>
      <c r="BK172" s="105">
        <f t="shared" si="34"/>
        <v>0</v>
      </c>
      <c r="BL172" s="17" t="s">
        <v>217</v>
      </c>
      <c r="BM172" s="17" t="s">
        <v>770</v>
      </c>
    </row>
    <row r="173" spans="2:65" s="1" customFormat="1" ht="31.5" customHeight="1">
      <c r="B173" s="131"/>
      <c r="C173" s="160" t="s">
        <v>292</v>
      </c>
      <c r="D173" s="160" t="s">
        <v>156</v>
      </c>
      <c r="E173" s="161" t="s">
        <v>771</v>
      </c>
      <c r="F173" s="253" t="s">
        <v>772</v>
      </c>
      <c r="G173" s="253"/>
      <c r="H173" s="253"/>
      <c r="I173" s="253"/>
      <c r="J173" s="162" t="s">
        <v>347</v>
      </c>
      <c r="K173" s="163">
        <v>7</v>
      </c>
      <c r="L173" s="254">
        <v>0</v>
      </c>
      <c r="M173" s="254"/>
      <c r="N173" s="255">
        <f t="shared" si="25"/>
        <v>0</v>
      </c>
      <c r="O173" s="255"/>
      <c r="P173" s="255"/>
      <c r="Q173" s="255"/>
      <c r="R173" s="134"/>
      <c r="T173" s="164" t="s">
        <v>5</v>
      </c>
      <c r="U173" s="43" t="s">
        <v>43</v>
      </c>
      <c r="V173" s="35"/>
      <c r="W173" s="165">
        <f t="shared" si="26"/>
        <v>0</v>
      </c>
      <c r="X173" s="165">
        <v>7.9000000000000001E-4</v>
      </c>
      <c r="Y173" s="165">
        <f t="shared" si="27"/>
        <v>5.5300000000000002E-3</v>
      </c>
      <c r="Z173" s="165">
        <v>0</v>
      </c>
      <c r="AA173" s="166">
        <f t="shared" si="28"/>
        <v>0</v>
      </c>
      <c r="AR173" s="17" t="s">
        <v>217</v>
      </c>
      <c r="AT173" s="17" t="s">
        <v>156</v>
      </c>
      <c r="AU173" s="17" t="s">
        <v>108</v>
      </c>
      <c r="AY173" s="17" t="s">
        <v>155</v>
      </c>
      <c r="BE173" s="105">
        <f t="shared" si="29"/>
        <v>0</v>
      </c>
      <c r="BF173" s="105">
        <f t="shared" si="30"/>
        <v>0</v>
      </c>
      <c r="BG173" s="105">
        <f t="shared" si="31"/>
        <v>0</v>
      </c>
      <c r="BH173" s="105">
        <f t="shared" si="32"/>
        <v>0</v>
      </c>
      <c r="BI173" s="105">
        <f t="shared" si="33"/>
        <v>0</v>
      </c>
      <c r="BJ173" s="17" t="s">
        <v>86</v>
      </c>
      <c r="BK173" s="105">
        <f t="shared" si="34"/>
        <v>0</v>
      </c>
      <c r="BL173" s="17" t="s">
        <v>217</v>
      </c>
      <c r="BM173" s="17" t="s">
        <v>773</v>
      </c>
    </row>
    <row r="174" spans="2:65" s="1" customFormat="1" ht="31.5" customHeight="1">
      <c r="B174" s="131"/>
      <c r="C174" s="160" t="s">
        <v>302</v>
      </c>
      <c r="D174" s="160" t="s">
        <v>156</v>
      </c>
      <c r="E174" s="161" t="s">
        <v>774</v>
      </c>
      <c r="F174" s="253" t="s">
        <v>775</v>
      </c>
      <c r="G174" s="253"/>
      <c r="H174" s="253"/>
      <c r="I174" s="253"/>
      <c r="J174" s="162" t="s">
        <v>347</v>
      </c>
      <c r="K174" s="163">
        <v>1</v>
      </c>
      <c r="L174" s="254">
        <v>0</v>
      </c>
      <c r="M174" s="254"/>
      <c r="N174" s="255">
        <f t="shared" si="25"/>
        <v>0</v>
      </c>
      <c r="O174" s="255"/>
      <c r="P174" s="255"/>
      <c r="Q174" s="255"/>
      <c r="R174" s="134"/>
      <c r="T174" s="164" t="s">
        <v>5</v>
      </c>
      <c r="U174" s="43" t="s">
        <v>43</v>
      </c>
      <c r="V174" s="35"/>
      <c r="W174" s="165">
        <f t="shared" si="26"/>
        <v>0</v>
      </c>
      <c r="X174" s="165">
        <v>1.1000000000000001E-3</v>
      </c>
      <c r="Y174" s="165">
        <f t="shared" si="27"/>
        <v>1.1000000000000001E-3</v>
      </c>
      <c r="Z174" s="165">
        <v>0</v>
      </c>
      <c r="AA174" s="166">
        <f t="shared" si="28"/>
        <v>0</v>
      </c>
      <c r="AR174" s="17" t="s">
        <v>217</v>
      </c>
      <c r="AT174" s="17" t="s">
        <v>156</v>
      </c>
      <c r="AU174" s="17" t="s">
        <v>108</v>
      </c>
      <c r="AY174" s="17" t="s">
        <v>155</v>
      </c>
      <c r="BE174" s="105">
        <f t="shared" si="29"/>
        <v>0</v>
      </c>
      <c r="BF174" s="105">
        <f t="shared" si="30"/>
        <v>0</v>
      </c>
      <c r="BG174" s="105">
        <f t="shared" si="31"/>
        <v>0</v>
      </c>
      <c r="BH174" s="105">
        <f t="shared" si="32"/>
        <v>0</v>
      </c>
      <c r="BI174" s="105">
        <f t="shared" si="33"/>
        <v>0</v>
      </c>
      <c r="BJ174" s="17" t="s">
        <v>86</v>
      </c>
      <c r="BK174" s="105">
        <f t="shared" si="34"/>
        <v>0</v>
      </c>
      <c r="BL174" s="17" t="s">
        <v>217</v>
      </c>
      <c r="BM174" s="17" t="s">
        <v>776</v>
      </c>
    </row>
    <row r="175" spans="2:65" s="1" customFormat="1" ht="31.5" customHeight="1">
      <c r="B175" s="131"/>
      <c r="C175" s="160" t="s">
        <v>388</v>
      </c>
      <c r="D175" s="160" t="s">
        <v>156</v>
      </c>
      <c r="E175" s="161" t="s">
        <v>777</v>
      </c>
      <c r="F175" s="253" t="s">
        <v>778</v>
      </c>
      <c r="G175" s="253"/>
      <c r="H175" s="253"/>
      <c r="I175" s="253"/>
      <c r="J175" s="162" t="s">
        <v>347</v>
      </c>
      <c r="K175" s="163">
        <v>4</v>
      </c>
      <c r="L175" s="254">
        <v>0</v>
      </c>
      <c r="M175" s="254"/>
      <c r="N175" s="255">
        <f t="shared" si="25"/>
        <v>0</v>
      </c>
      <c r="O175" s="255"/>
      <c r="P175" s="255"/>
      <c r="Q175" s="255"/>
      <c r="R175" s="134"/>
      <c r="T175" s="164" t="s">
        <v>5</v>
      </c>
      <c r="U175" s="43" t="s">
        <v>43</v>
      </c>
      <c r="V175" s="35"/>
      <c r="W175" s="165">
        <f t="shared" si="26"/>
        <v>0</v>
      </c>
      <c r="X175" s="165">
        <v>0</v>
      </c>
      <c r="Y175" s="165">
        <f t="shared" si="27"/>
        <v>0</v>
      </c>
      <c r="Z175" s="165">
        <v>2.4399999999999999E-3</v>
      </c>
      <c r="AA175" s="166">
        <f t="shared" si="28"/>
        <v>9.7599999999999996E-3</v>
      </c>
      <c r="AR175" s="17" t="s">
        <v>217</v>
      </c>
      <c r="AT175" s="17" t="s">
        <v>156</v>
      </c>
      <c r="AU175" s="17" t="s">
        <v>108</v>
      </c>
      <c r="AY175" s="17" t="s">
        <v>155</v>
      </c>
      <c r="BE175" s="105">
        <f t="shared" si="29"/>
        <v>0</v>
      </c>
      <c r="BF175" s="105">
        <f t="shared" si="30"/>
        <v>0</v>
      </c>
      <c r="BG175" s="105">
        <f t="shared" si="31"/>
        <v>0</v>
      </c>
      <c r="BH175" s="105">
        <f t="shared" si="32"/>
        <v>0</v>
      </c>
      <c r="BI175" s="105">
        <f t="shared" si="33"/>
        <v>0</v>
      </c>
      <c r="BJ175" s="17" t="s">
        <v>86</v>
      </c>
      <c r="BK175" s="105">
        <f t="shared" si="34"/>
        <v>0</v>
      </c>
      <c r="BL175" s="17" t="s">
        <v>217</v>
      </c>
      <c r="BM175" s="17" t="s">
        <v>779</v>
      </c>
    </row>
    <row r="176" spans="2:65" s="1" customFormat="1" ht="31.5" customHeight="1">
      <c r="B176" s="131"/>
      <c r="C176" s="160" t="s">
        <v>655</v>
      </c>
      <c r="D176" s="160" t="s">
        <v>156</v>
      </c>
      <c r="E176" s="161" t="s">
        <v>780</v>
      </c>
      <c r="F176" s="253" t="s">
        <v>781</v>
      </c>
      <c r="G176" s="253"/>
      <c r="H176" s="253"/>
      <c r="I176" s="253"/>
      <c r="J176" s="162" t="s">
        <v>347</v>
      </c>
      <c r="K176" s="163">
        <v>4</v>
      </c>
      <c r="L176" s="254">
        <v>0</v>
      </c>
      <c r="M176" s="254"/>
      <c r="N176" s="255">
        <f t="shared" si="25"/>
        <v>0</v>
      </c>
      <c r="O176" s="255"/>
      <c r="P176" s="255"/>
      <c r="Q176" s="255"/>
      <c r="R176" s="134"/>
      <c r="T176" s="164" t="s">
        <v>5</v>
      </c>
      <c r="U176" s="43" t="s">
        <v>43</v>
      </c>
      <c r="V176" s="35"/>
      <c r="W176" s="165">
        <f t="shared" si="26"/>
        <v>0</v>
      </c>
      <c r="X176" s="165">
        <v>2.1000000000000001E-4</v>
      </c>
      <c r="Y176" s="165">
        <f t="shared" si="27"/>
        <v>8.4000000000000003E-4</v>
      </c>
      <c r="Z176" s="165">
        <v>0</v>
      </c>
      <c r="AA176" s="166">
        <f t="shared" si="28"/>
        <v>0</v>
      </c>
      <c r="AR176" s="17" t="s">
        <v>217</v>
      </c>
      <c r="AT176" s="17" t="s">
        <v>156</v>
      </c>
      <c r="AU176" s="17" t="s">
        <v>108</v>
      </c>
      <c r="AY176" s="17" t="s">
        <v>155</v>
      </c>
      <c r="BE176" s="105">
        <f t="shared" si="29"/>
        <v>0</v>
      </c>
      <c r="BF176" s="105">
        <f t="shared" si="30"/>
        <v>0</v>
      </c>
      <c r="BG176" s="105">
        <f t="shared" si="31"/>
        <v>0</v>
      </c>
      <c r="BH176" s="105">
        <f t="shared" si="32"/>
        <v>0</v>
      </c>
      <c r="BI176" s="105">
        <f t="shared" si="33"/>
        <v>0</v>
      </c>
      <c r="BJ176" s="17" t="s">
        <v>86</v>
      </c>
      <c r="BK176" s="105">
        <f t="shared" si="34"/>
        <v>0</v>
      </c>
      <c r="BL176" s="17" t="s">
        <v>217</v>
      </c>
      <c r="BM176" s="17" t="s">
        <v>782</v>
      </c>
    </row>
    <row r="177" spans="2:65" s="1" customFormat="1" ht="31.5" customHeight="1">
      <c r="B177" s="131"/>
      <c r="C177" s="160" t="s">
        <v>457</v>
      </c>
      <c r="D177" s="160" t="s">
        <v>156</v>
      </c>
      <c r="E177" s="161" t="s">
        <v>783</v>
      </c>
      <c r="F177" s="253" t="s">
        <v>784</v>
      </c>
      <c r="G177" s="253"/>
      <c r="H177" s="253"/>
      <c r="I177" s="253"/>
      <c r="J177" s="162" t="s">
        <v>347</v>
      </c>
      <c r="K177" s="163">
        <v>10</v>
      </c>
      <c r="L177" s="254">
        <v>0</v>
      </c>
      <c r="M177" s="254"/>
      <c r="N177" s="255">
        <f t="shared" si="25"/>
        <v>0</v>
      </c>
      <c r="O177" s="255"/>
      <c r="P177" s="255"/>
      <c r="Q177" s="255"/>
      <c r="R177" s="134"/>
      <c r="T177" s="164" t="s">
        <v>5</v>
      </c>
      <c r="U177" s="43" t="s">
        <v>43</v>
      </c>
      <c r="V177" s="35"/>
      <c r="W177" s="165">
        <f t="shared" si="26"/>
        <v>0</v>
      </c>
      <c r="X177" s="165">
        <v>5.0000000000000001E-4</v>
      </c>
      <c r="Y177" s="165">
        <f t="shared" si="27"/>
        <v>5.0000000000000001E-3</v>
      </c>
      <c r="Z177" s="165">
        <v>0</v>
      </c>
      <c r="AA177" s="166">
        <f t="shared" si="28"/>
        <v>0</v>
      </c>
      <c r="AR177" s="17" t="s">
        <v>217</v>
      </c>
      <c r="AT177" s="17" t="s">
        <v>156</v>
      </c>
      <c r="AU177" s="17" t="s">
        <v>108</v>
      </c>
      <c r="AY177" s="17" t="s">
        <v>155</v>
      </c>
      <c r="BE177" s="105">
        <f t="shared" si="29"/>
        <v>0</v>
      </c>
      <c r="BF177" s="105">
        <f t="shared" si="30"/>
        <v>0</v>
      </c>
      <c r="BG177" s="105">
        <f t="shared" si="31"/>
        <v>0</v>
      </c>
      <c r="BH177" s="105">
        <f t="shared" si="32"/>
        <v>0</v>
      </c>
      <c r="BI177" s="105">
        <f t="shared" si="33"/>
        <v>0</v>
      </c>
      <c r="BJ177" s="17" t="s">
        <v>86</v>
      </c>
      <c r="BK177" s="105">
        <f t="shared" si="34"/>
        <v>0</v>
      </c>
      <c r="BL177" s="17" t="s">
        <v>217</v>
      </c>
      <c r="BM177" s="17" t="s">
        <v>785</v>
      </c>
    </row>
    <row r="178" spans="2:65" s="1" customFormat="1" ht="31.5" customHeight="1">
      <c r="B178" s="131"/>
      <c r="C178" s="160" t="s">
        <v>441</v>
      </c>
      <c r="D178" s="160" t="s">
        <v>156</v>
      </c>
      <c r="E178" s="161" t="s">
        <v>786</v>
      </c>
      <c r="F178" s="253" t="s">
        <v>787</v>
      </c>
      <c r="G178" s="253"/>
      <c r="H178" s="253"/>
      <c r="I178" s="253"/>
      <c r="J178" s="162" t="s">
        <v>347</v>
      </c>
      <c r="K178" s="163">
        <v>2</v>
      </c>
      <c r="L178" s="254">
        <v>0</v>
      </c>
      <c r="M178" s="254"/>
      <c r="N178" s="255">
        <f t="shared" si="25"/>
        <v>0</v>
      </c>
      <c r="O178" s="255"/>
      <c r="P178" s="255"/>
      <c r="Q178" s="255"/>
      <c r="R178" s="134"/>
      <c r="T178" s="164" t="s">
        <v>5</v>
      </c>
      <c r="U178" s="43" t="s">
        <v>43</v>
      </c>
      <c r="V178" s="35"/>
      <c r="W178" s="165">
        <f t="shared" si="26"/>
        <v>0</v>
      </c>
      <c r="X178" s="165">
        <v>6.9999999999999999E-4</v>
      </c>
      <c r="Y178" s="165">
        <f t="shared" si="27"/>
        <v>1.4E-3</v>
      </c>
      <c r="Z178" s="165">
        <v>0</v>
      </c>
      <c r="AA178" s="166">
        <f t="shared" si="28"/>
        <v>0</v>
      </c>
      <c r="AR178" s="17" t="s">
        <v>217</v>
      </c>
      <c r="AT178" s="17" t="s">
        <v>156</v>
      </c>
      <c r="AU178" s="17" t="s">
        <v>108</v>
      </c>
      <c r="AY178" s="17" t="s">
        <v>155</v>
      </c>
      <c r="BE178" s="105">
        <f t="shared" si="29"/>
        <v>0</v>
      </c>
      <c r="BF178" s="105">
        <f t="shared" si="30"/>
        <v>0</v>
      </c>
      <c r="BG178" s="105">
        <f t="shared" si="31"/>
        <v>0</v>
      </c>
      <c r="BH178" s="105">
        <f t="shared" si="32"/>
        <v>0</v>
      </c>
      <c r="BI178" s="105">
        <f t="shared" si="33"/>
        <v>0</v>
      </c>
      <c r="BJ178" s="17" t="s">
        <v>86</v>
      </c>
      <c r="BK178" s="105">
        <f t="shared" si="34"/>
        <v>0</v>
      </c>
      <c r="BL178" s="17" t="s">
        <v>217</v>
      </c>
      <c r="BM178" s="17" t="s">
        <v>788</v>
      </c>
    </row>
    <row r="179" spans="2:65" s="1" customFormat="1" ht="31.5" customHeight="1">
      <c r="B179" s="131"/>
      <c r="C179" s="160" t="s">
        <v>306</v>
      </c>
      <c r="D179" s="160" t="s">
        <v>156</v>
      </c>
      <c r="E179" s="161" t="s">
        <v>789</v>
      </c>
      <c r="F179" s="253" t="s">
        <v>790</v>
      </c>
      <c r="G179" s="253"/>
      <c r="H179" s="253"/>
      <c r="I179" s="253"/>
      <c r="J179" s="162" t="s">
        <v>347</v>
      </c>
      <c r="K179" s="163">
        <v>2</v>
      </c>
      <c r="L179" s="254">
        <v>0</v>
      </c>
      <c r="M179" s="254"/>
      <c r="N179" s="255">
        <f t="shared" si="25"/>
        <v>0</v>
      </c>
      <c r="O179" s="255"/>
      <c r="P179" s="255"/>
      <c r="Q179" s="255"/>
      <c r="R179" s="134"/>
      <c r="T179" s="164" t="s">
        <v>5</v>
      </c>
      <c r="U179" s="43" t="s">
        <v>43</v>
      </c>
      <c r="V179" s="35"/>
      <c r="W179" s="165">
        <f t="shared" si="26"/>
        <v>0</v>
      </c>
      <c r="X179" s="165">
        <v>1.6800000000000001E-3</v>
      </c>
      <c r="Y179" s="165">
        <f t="shared" si="27"/>
        <v>3.3600000000000001E-3</v>
      </c>
      <c r="Z179" s="165">
        <v>0</v>
      </c>
      <c r="AA179" s="166">
        <f t="shared" si="28"/>
        <v>0</v>
      </c>
      <c r="AR179" s="17" t="s">
        <v>217</v>
      </c>
      <c r="AT179" s="17" t="s">
        <v>156</v>
      </c>
      <c r="AU179" s="17" t="s">
        <v>108</v>
      </c>
      <c r="AY179" s="17" t="s">
        <v>155</v>
      </c>
      <c r="BE179" s="105">
        <f t="shared" si="29"/>
        <v>0</v>
      </c>
      <c r="BF179" s="105">
        <f t="shared" si="30"/>
        <v>0</v>
      </c>
      <c r="BG179" s="105">
        <f t="shared" si="31"/>
        <v>0</v>
      </c>
      <c r="BH179" s="105">
        <f t="shared" si="32"/>
        <v>0</v>
      </c>
      <c r="BI179" s="105">
        <f t="shared" si="33"/>
        <v>0</v>
      </c>
      <c r="BJ179" s="17" t="s">
        <v>86</v>
      </c>
      <c r="BK179" s="105">
        <f t="shared" si="34"/>
        <v>0</v>
      </c>
      <c r="BL179" s="17" t="s">
        <v>217</v>
      </c>
      <c r="BM179" s="17" t="s">
        <v>791</v>
      </c>
    </row>
    <row r="180" spans="2:65" s="1" customFormat="1" ht="31.5" customHeight="1">
      <c r="B180" s="131"/>
      <c r="C180" s="160" t="s">
        <v>582</v>
      </c>
      <c r="D180" s="160" t="s">
        <v>156</v>
      </c>
      <c r="E180" s="161" t="s">
        <v>792</v>
      </c>
      <c r="F180" s="253" t="s">
        <v>793</v>
      </c>
      <c r="G180" s="253"/>
      <c r="H180" s="253"/>
      <c r="I180" s="253"/>
      <c r="J180" s="162" t="s">
        <v>240</v>
      </c>
      <c r="K180" s="163">
        <v>113.5</v>
      </c>
      <c r="L180" s="254">
        <v>0</v>
      </c>
      <c r="M180" s="254"/>
      <c r="N180" s="255">
        <f t="shared" si="25"/>
        <v>0</v>
      </c>
      <c r="O180" s="255"/>
      <c r="P180" s="255"/>
      <c r="Q180" s="255"/>
      <c r="R180" s="134"/>
      <c r="T180" s="164" t="s">
        <v>5</v>
      </c>
      <c r="U180" s="43" t="s">
        <v>43</v>
      </c>
      <c r="V180" s="35"/>
      <c r="W180" s="165">
        <f t="shared" si="26"/>
        <v>0</v>
      </c>
      <c r="X180" s="165">
        <v>1.9000000000000001E-4</v>
      </c>
      <c r="Y180" s="165">
        <f t="shared" si="27"/>
        <v>2.1565000000000001E-2</v>
      </c>
      <c r="Z180" s="165">
        <v>0</v>
      </c>
      <c r="AA180" s="166">
        <f t="shared" si="28"/>
        <v>0</v>
      </c>
      <c r="AR180" s="17" t="s">
        <v>217</v>
      </c>
      <c r="AT180" s="17" t="s">
        <v>156</v>
      </c>
      <c r="AU180" s="17" t="s">
        <v>108</v>
      </c>
      <c r="AY180" s="17" t="s">
        <v>155</v>
      </c>
      <c r="BE180" s="105">
        <f t="shared" si="29"/>
        <v>0</v>
      </c>
      <c r="BF180" s="105">
        <f t="shared" si="30"/>
        <v>0</v>
      </c>
      <c r="BG180" s="105">
        <f t="shared" si="31"/>
        <v>0</v>
      </c>
      <c r="BH180" s="105">
        <f t="shared" si="32"/>
        <v>0</v>
      </c>
      <c r="BI180" s="105">
        <f t="shared" si="33"/>
        <v>0</v>
      </c>
      <c r="BJ180" s="17" t="s">
        <v>86</v>
      </c>
      <c r="BK180" s="105">
        <f t="shared" si="34"/>
        <v>0</v>
      </c>
      <c r="BL180" s="17" t="s">
        <v>217</v>
      </c>
      <c r="BM180" s="17" t="s">
        <v>794</v>
      </c>
    </row>
    <row r="181" spans="2:65" s="1" customFormat="1" ht="31.5" customHeight="1">
      <c r="B181" s="131"/>
      <c r="C181" s="160" t="s">
        <v>579</v>
      </c>
      <c r="D181" s="160" t="s">
        <v>156</v>
      </c>
      <c r="E181" s="161" t="s">
        <v>795</v>
      </c>
      <c r="F181" s="253" t="s">
        <v>796</v>
      </c>
      <c r="G181" s="253"/>
      <c r="H181" s="253"/>
      <c r="I181" s="253"/>
      <c r="J181" s="162" t="s">
        <v>240</v>
      </c>
      <c r="K181" s="163">
        <v>225.5</v>
      </c>
      <c r="L181" s="254">
        <v>0</v>
      </c>
      <c r="M181" s="254"/>
      <c r="N181" s="255">
        <f t="shared" si="25"/>
        <v>0</v>
      </c>
      <c r="O181" s="255"/>
      <c r="P181" s="255"/>
      <c r="Q181" s="255"/>
      <c r="R181" s="134"/>
      <c r="T181" s="164" t="s">
        <v>5</v>
      </c>
      <c r="U181" s="43" t="s">
        <v>43</v>
      </c>
      <c r="V181" s="35"/>
      <c r="W181" s="165">
        <f t="shared" si="26"/>
        <v>0</v>
      </c>
      <c r="X181" s="165">
        <v>3.5E-4</v>
      </c>
      <c r="Y181" s="165">
        <f t="shared" si="27"/>
        <v>7.8924999999999995E-2</v>
      </c>
      <c r="Z181" s="165">
        <v>0</v>
      </c>
      <c r="AA181" s="166">
        <f t="shared" si="28"/>
        <v>0</v>
      </c>
      <c r="AR181" s="17" t="s">
        <v>217</v>
      </c>
      <c r="AT181" s="17" t="s">
        <v>156</v>
      </c>
      <c r="AU181" s="17" t="s">
        <v>108</v>
      </c>
      <c r="AY181" s="17" t="s">
        <v>155</v>
      </c>
      <c r="BE181" s="105">
        <f t="shared" si="29"/>
        <v>0</v>
      </c>
      <c r="BF181" s="105">
        <f t="shared" si="30"/>
        <v>0</v>
      </c>
      <c r="BG181" s="105">
        <f t="shared" si="31"/>
        <v>0</v>
      </c>
      <c r="BH181" s="105">
        <f t="shared" si="32"/>
        <v>0</v>
      </c>
      <c r="BI181" s="105">
        <f t="shared" si="33"/>
        <v>0</v>
      </c>
      <c r="BJ181" s="17" t="s">
        <v>86</v>
      </c>
      <c r="BK181" s="105">
        <f t="shared" si="34"/>
        <v>0</v>
      </c>
      <c r="BL181" s="17" t="s">
        <v>217</v>
      </c>
      <c r="BM181" s="17" t="s">
        <v>797</v>
      </c>
    </row>
    <row r="182" spans="2:65" s="1" customFormat="1" ht="31.5" customHeight="1">
      <c r="B182" s="131"/>
      <c r="C182" s="160" t="s">
        <v>570</v>
      </c>
      <c r="D182" s="160" t="s">
        <v>156</v>
      </c>
      <c r="E182" s="161" t="s">
        <v>798</v>
      </c>
      <c r="F182" s="253" t="s">
        <v>799</v>
      </c>
      <c r="G182" s="253"/>
      <c r="H182" s="253"/>
      <c r="I182" s="253"/>
      <c r="J182" s="162" t="s">
        <v>240</v>
      </c>
      <c r="K182" s="163">
        <v>339</v>
      </c>
      <c r="L182" s="254">
        <v>0</v>
      </c>
      <c r="M182" s="254"/>
      <c r="N182" s="255">
        <f t="shared" si="25"/>
        <v>0</v>
      </c>
      <c r="O182" s="255"/>
      <c r="P182" s="255"/>
      <c r="Q182" s="255"/>
      <c r="R182" s="134"/>
      <c r="T182" s="164" t="s">
        <v>5</v>
      </c>
      <c r="U182" s="43" t="s">
        <v>43</v>
      </c>
      <c r="V182" s="35"/>
      <c r="W182" s="165">
        <f t="shared" si="26"/>
        <v>0</v>
      </c>
      <c r="X182" s="165">
        <v>1.0000000000000001E-5</v>
      </c>
      <c r="Y182" s="165">
        <f t="shared" si="27"/>
        <v>3.3900000000000002E-3</v>
      </c>
      <c r="Z182" s="165">
        <v>0</v>
      </c>
      <c r="AA182" s="166">
        <f t="shared" si="28"/>
        <v>0</v>
      </c>
      <c r="AR182" s="17" t="s">
        <v>217</v>
      </c>
      <c r="AT182" s="17" t="s">
        <v>156</v>
      </c>
      <c r="AU182" s="17" t="s">
        <v>108</v>
      </c>
      <c r="AY182" s="17" t="s">
        <v>155</v>
      </c>
      <c r="BE182" s="105">
        <f t="shared" si="29"/>
        <v>0</v>
      </c>
      <c r="BF182" s="105">
        <f t="shared" si="30"/>
        <v>0</v>
      </c>
      <c r="BG182" s="105">
        <f t="shared" si="31"/>
        <v>0</v>
      </c>
      <c r="BH182" s="105">
        <f t="shared" si="32"/>
        <v>0</v>
      </c>
      <c r="BI182" s="105">
        <f t="shared" si="33"/>
        <v>0</v>
      </c>
      <c r="BJ182" s="17" t="s">
        <v>86</v>
      </c>
      <c r="BK182" s="105">
        <f t="shared" si="34"/>
        <v>0</v>
      </c>
      <c r="BL182" s="17" t="s">
        <v>217</v>
      </c>
      <c r="BM182" s="17" t="s">
        <v>800</v>
      </c>
    </row>
    <row r="183" spans="2:65" s="1" customFormat="1" ht="44.25" customHeight="1">
      <c r="B183" s="131"/>
      <c r="C183" s="160" t="s">
        <v>433</v>
      </c>
      <c r="D183" s="160" t="s">
        <v>156</v>
      </c>
      <c r="E183" s="161" t="s">
        <v>801</v>
      </c>
      <c r="F183" s="253" t="s">
        <v>802</v>
      </c>
      <c r="G183" s="253"/>
      <c r="H183" s="253"/>
      <c r="I183" s="253"/>
      <c r="J183" s="162" t="s">
        <v>256</v>
      </c>
      <c r="K183" s="163">
        <v>3.0939999999999999</v>
      </c>
      <c r="L183" s="254">
        <v>0</v>
      </c>
      <c r="M183" s="254"/>
      <c r="N183" s="255">
        <f t="shared" si="25"/>
        <v>0</v>
      </c>
      <c r="O183" s="255"/>
      <c r="P183" s="255"/>
      <c r="Q183" s="255"/>
      <c r="R183" s="134"/>
      <c r="T183" s="164" t="s">
        <v>5</v>
      </c>
      <c r="U183" s="43" t="s">
        <v>43</v>
      </c>
      <c r="V183" s="35"/>
      <c r="W183" s="165">
        <f t="shared" si="26"/>
        <v>0</v>
      </c>
      <c r="X183" s="165">
        <v>0</v>
      </c>
      <c r="Y183" s="165">
        <f t="shared" si="27"/>
        <v>0</v>
      </c>
      <c r="Z183" s="165">
        <v>0</v>
      </c>
      <c r="AA183" s="166">
        <f t="shared" si="28"/>
        <v>0</v>
      </c>
      <c r="AR183" s="17" t="s">
        <v>217</v>
      </c>
      <c r="AT183" s="17" t="s">
        <v>156</v>
      </c>
      <c r="AU183" s="17" t="s">
        <v>108</v>
      </c>
      <c r="AY183" s="17" t="s">
        <v>155</v>
      </c>
      <c r="BE183" s="105">
        <f t="shared" si="29"/>
        <v>0</v>
      </c>
      <c r="BF183" s="105">
        <f t="shared" si="30"/>
        <v>0</v>
      </c>
      <c r="BG183" s="105">
        <f t="shared" si="31"/>
        <v>0</v>
      </c>
      <c r="BH183" s="105">
        <f t="shared" si="32"/>
        <v>0</v>
      </c>
      <c r="BI183" s="105">
        <f t="shared" si="33"/>
        <v>0</v>
      </c>
      <c r="BJ183" s="17" t="s">
        <v>86</v>
      </c>
      <c r="BK183" s="105">
        <f t="shared" si="34"/>
        <v>0</v>
      </c>
      <c r="BL183" s="17" t="s">
        <v>217</v>
      </c>
      <c r="BM183" s="17" t="s">
        <v>803</v>
      </c>
    </row>
    <row r="184" spans="2:65" s="1" customFormat="1" ht="31.5" customHeight="1">
      <c r="B184" s="131"/>
      <c r="C184" s="160" t="s">
        <v>425</v>
      </c>
      <c r="D184" s="160" t="s">
        <v>156</v>
      </c>
      <c r="E184" s="161" t="s">
        <v>804</v>
      </c>
      <c r="F184" s="253" t="s">
        <v>805</v>
      </c>
      <c r="G184" s="253"/>
      <c r="H184" s="253"/>
      <c r="I184" s="253"/>
      <c r="J184" s="162" t="s">
        <v>256</v>
      </c>
      <c r="K184" s="163">
        <v>1.599</v>
      </c>
      <c r="L184" s="254">
        <v>0</v>
      </c>
      <c r="M184" s="254"/>
      <c r="N184" s="255">
        <f t="shared" si="25"/>
        <v>0</v>
      </c>
      <c r="O184" s="255"/>
      <c r="P184" s="255"/>
      <c r="Q184" s="255"/>
      <c r="R184" s="134"/>
      <c r="T184" s="164" t="s">
        <v>5</v>
      </c>
      <c r="U184" s="43" t="s">
        <v>43</v>
      </c>
      <c r="V184" s="35"/>
      <c r="W184" s="165">
        <f t="shared" si="26"/>
        <v>0</v>
      </c>
      <c r="X184" s="165">
        <v>0</v>
      </c>
      <c r="Y184" s="165">
        <f t="shared" si="27"/>
        <v>0</v>
      </c>
      <c r="Z184" s="165">
        <v>0</v>
      </c>
      <c r="AA184" s="166">
        <f t="shared" si="28"/>
        <v>0</v>
      </c>
      <c r="AR184" s="17" t="s">
        <v>217</v>
      </c>
      <c r="AT184" s="17" t="s">
        <v>156</v>
      </c>
      <c r="AU184" s="17" t="s">
        <v>108</v>
      </c>
      <c r="AY184" s="17" t="s">
        <v>155</v>
      </c>
      <c r="BE184" s="105">
        <f t="shared" si="29"/>
        <v>0</v>
      </c>
      <c r="BF184" s="105">
        <f t="shared" si="30"/>
        <v>0</v>
      </c>
      <c r="BG184" s="105">
        <f t="shared" si="31"/>
        <v>0</v>
      </c>
      <c r="BH184" s="105">
        <f t="shared" si="32"/>
        <v>0</v>
      </c>
      <c r="BI184" s="105">
        <f t="shared" si="33"/>
        <v>0</v>
      </c>
      <c r="BJ184" s="17" t="s">
        <v>86</v>
      </c>
      <c r="BK184" s="105">
        <f t="shared" si="34"/>
        <v>0</v>
      </c>
      <c r="BL184" s="17" t="s">
        <v>217</v>
      </c>
      <c r="BM184" s="17" t="s">
        <v>806</v>
      </c>
    </row>
    <row r="185" spans="2:65" s="1" customFormat="1" ht="31.5" customHeight="1">
      <c r="B185" s="131"/>
      <c r="C185" s="160" t="s">
        <v>429</v>
      </c>
      <c r="D185" s="160" t="s">
        <v>156</v>
      </c>
      <c r="E185" s="161" t="s">
        <v>807</v>
      </c>
      <c r="F185" s="253" t="s">
        <v>808</v>
      </c>
      <c r="G185" s="253"/>
      <c r="H185" s="253"/>
      <c r="I185" s="253"/>
      <c r="J185" s="162" t="s">
        <v>256</v>
      </c>
      <c r="K185" s="163">
        <v>1.599</v>
      </c>
      <c r="L185" s="254">
        <v>0</v>
      </c>
      <c r="M185" s="254"/>
      <c r="N185" s="255">
        <f t="shared" si="25"/>
        <v>0</v>
      </c>
      <c r="O185" s="255"/>
      <c r="P185" s="255"/>
      <c r="Q185" s="255"/>
      <c r="R185" s="134"/>
      <c r="T185" s="164" t="s">
        <v>5</v>
      </c>
      <c r="U185" s="43" t="s">
        <v>43</v>
      </c>
      <c r="V185" s="35"/>
      <c r="W185" s="165">
        <f t="shared" si="26"/>
        <v>0</v>
      </c>
      <c r="X185" s="165">
        <v>0</v>
      </c>
      <c r="Y185" s="165">
        <f t="shared" si="27"/>
        <v>0</v>
      </c>
      <c r="Z185" s="165">
        <v>0</v>
      </c>
      <c r="AA185" s="166">
        <f t="shared" si="28"/>
        <v>0</v>
      </c>
      <c r="AR185" s="17" t="s">
        <v>217</v>
      </c>
      <c r="AT185" s="17" t="s">
        <v>156</v>
      </c>
      <c r="AU185" s="17" t="s">
        <v>108</v>
      </c>
      <c r="AY185" s="17" t="s">
        <v>155</v>
      </c>
      <c r="BE185" s="105">
        <f t="shared" si="29"/>
        <v>0</v>
      </c>
      <c r="BF185" s="105">
        <f t="shared" si="30"/>
        <v>0</v>
      </c>
      <c r="BG185" s="105">
        <f t="shared" si="31"/>
        <v>0</v>
      </c>
      <c r="BH185" s="105">
        <f t="shared" si="32"/>
        <v>0</v>
      </c>
      <c r="BI185" s="105">
        <f t="shared" si="33"/>
        <v>0</v>
      </c>
      <c r="BJ185" s="17" t="s">
        <v>86</v>
      </c>
      <c r="BK185" s="105">
        <f t="shared" si="34"/>
        <v>0</v>
      </c>
      <c r="BL185" s="17" t="s">
        <v>217</v>
      </c>
      <c r="BM185" s="17" t="s">
        <v>809</v>
      </c>
    </row>
    <row r="186" spans="2:65" s="9" customFormat="1" ht="29.85" customHeight="1">
      <c r="B186" s="149"/>
      <c r="C186" s="150"/>
      <c r="D186" s="159" t="s">
        <v>323</v>
      </c>
      <c r="E186" s="159"/>
      <c r="F186" s="159"/>
      <c r="G186" s="159"/>
      <c r="H186" s="159"/>
      <c r="I186" s="159"/>
      <c r="J186" s="159"/>
      <c r="K186" s="159"/>
      <c r="L186" s="159"/>
      <c r="M186" s="159"/>
      <c r="N186" s="261">
        <f>BK186</f>
        <v>0</v>
      </c>
      <c r="O186" s="262"/>
      <c r="P186" s="262"/>
      <c r="Q186" s="262"/>
      <c r="R186" s="152"/>
      <c r="T186" s="153"/>
      <c r="U186" s="150"/>
      <c r="V186" s="150"/>
      <c r="W186" s="154">
        <f>W187</f>
        <v>0</v>
      </c>
      <c r="X186" s="150"/>
      <c r="Y186" s="154">
        <f>Y187</f>
        <v>1.4E-3</v>
      </c>
      <c r="Z186" s="150"/>
      <c r="AA186" s="155">
        <f>AA187</f>
        <v>0</v>
      </c>
      <c r="AR186" s="156" t="s">
        <v>108</v>
      </c>
      <c r="AT186" s="157" t="s">
        <v>77</v>
      </c>
      <c r="AU186" s="157" t="s">
        <v>86</v>
      </c>
      <c r="AY186" s="156" t="s">
        <v>155</v>
      </c>
      <c r="BK186" s="158">
        <f>BK187</f>
        <v>0</v>
      </c>
    </row>
    <row r="187" spans="2:65" s="1" customFormat="1" ht="31.5" customHeight="1">
      <c r="B187" s="131"/>
      <c r="C187" s="160" t="s">
        <v>445</v>
      </c>
      <c r="D187" s="160" t="s">
        <v>156</v>
      </c>
      <c r="E187" s="161" t="s">
        <v>810</v>
      </c>
      <c r="F187" s="253" t="s">
        <v>811</v>
      </c>
      <c r="G187" s="253"/>
      <c r="H187" s="253"/>
      <c r="I187" s="253"/>
      <c r="J187" s="162" t="s">
        <v>347</v>
      </c>
      <c r="K187" s="163">
        <v>2</v>
      </c>
      <c r="L187" s="254">
        <v>0</v>
      </c>
      <c r="M187" s="254"/>
      <c r="N187" s="255">
        <f>ROUND(L187*K187,2)</f>
        <v>0</v>
      </c>
      <c r="O187" s="255"/>
      <c r="P187" s="255"/>
      <c r="Q187" s="255"/>
      <c r="R187" s="134"/>
      <c r="T187" s="164" t="s">
        <v>5</v>
      </c>
      <c r="U187" s="43" t="s">
        <v>43</v>
      </c>
      <c r="V187" s="35"/>
      <c r="W187" s="165">
        <f>V187*K187</f>
        <v>0</v>
      </c>
      <c r="X187" s="165">
        <v>6.9999999999999999E-4</v>
      </c>
      <c r="Y187" s="165">
        <f>X187*K187</f>
        <v>1.4E-3</v>
      </c>
      <c r="Z187" s="165">
        <v>0</v>
      </c>
      <c r="AA187" s="166">
        <f>Z187*K187</f>
        <v>0</v>
      </c>
      <c r="AR187" s="17" t="s">
        <v>217</v>
      </c>
      <c r="AT187" s="17" t="s">
        <v>156</v>
      </c>
      <c r="AU187" s="17" t="s">
        <v>108</v>
      </c>
      <c r="AY187" s="17" t="s">
        <v>155</v>
      </c>
      <c r="BE187" s="105">
        <f>IF(U187="základní",N187,0)</f>
        <v>0</v>
      </c>
      <c r="BF187" s="105">
        <f>IF(U187="snížená",N187,0)</f>
        <v>0</v>
      </c>
      <c r="BG187" s="105">
        <f>IF(U187="zákl. přenesená",N187,0)</f>
        <v>0</v>
      </c>
      <c r="BH187" s="105">
        <f>IF(U187="sníž. přenesená",N187,0)</f>
        <v>0</v>
      </c>
      <c r="BI187" s="105">
        <f>IF(U187="nulová",N187,0)</f>
        <v>0</v>
      </c>
      <c r="BJ187" s="17" t="s">
        <v>86</v>
      </c>
      <c r="BK187" s="105">
        <f>ROUND(L187*K187,2)</f>
        <v>0</v>
      </c>
      <c r="BL187" s="17" t="s">
        <v>217</v>
      </c>
      <c r="BM187" s="17" t="s">
        <v>812</v>
      </c>
    </row>
    <row r="188" spans="2:65" s="9" customFormat="1" ht="29.85" customHeight="1">
      <c r="B188" s="149"/>
      <c r="C188" s="150"/>
      <c r="D188" s="159" t="s">
        <v>324</v>
      </c>
      <c r="E188" s="159"/>
      <c r="F188" s="159"/>
      <c r="G188" s="159"/>
      <c r="H188" s="159"/>
      <c r="I188" s="159"/>
      <c r="J188" s="159"/>
      <c r="K188" s="159"/>
      <c r="L188" s="159"/>
      <c r="M188" s="159"/>
      <c r="N188" s="261">
        <f>BK188</f>
        <v>0</v>
      </c>
      <c r="O188" s="262"/>
      <c r="P188" s="262"/>
      <c r="Q188" s="262"/>
      <c r="R188" s="152"/>
      <c r="T188" s="153"/>
      <c r="U188" s="150"/>
      <c r="V188" s="150"/>
      <c r="W188" s="154">
        <f>SUM(W189:W190)</f>
        <v>0</v>
      </c>
      <c r="X188" s="150"/>
      <c r="Y188" s="154">
        <f>SUM(Y189:Y190)</f>
        <v>4.7500000000000007E-3</v>
      </c>
      <c r="Z188" s="150"/>
      <c r="AA188" s="155">
        <f>SUM(AA189:AA190)</f>
        <v>0</v>
      </c>
      <c r="AR188" s="156" t="s">
        <v>108</v>
      </c>
      <c r="AT188" s="157" t="s">
        <v>77</v>
      </c>
      <c r="AU188" s="157" t="s">
        <v>86</v>
      </c>
      <c r="AY188" s="156" t="s">
        <v>155</v>
      </c>
      <c r="BK188" s="158">
        <f>SUM(BK189:BK190)</f>
        <v>0</v>
      </c>
    </row>
    <row r="189" spans="2:65" s="1" customFormat="1" ht="44.25" customHeight="1">
      <c r="B189" s="131"/>
      <c r="C189" s="160" t="s">
        <v>651</v>
      </c>
      <c r="D189" s="160" t="s">
        <v>156</v>
      </c>
      <c r="E189" s="161" t="s">
        <v>571</v>
      </c>
      <c r="F189" s="253" t="s">
        <v>813</v>
      </c>
      <c r="G189" s="253"/>
      <c r="H189" s="253"/>
      <c r="I189" s="253"/>
      <c r="J189" s="162" t="s">
        <v>573</v>
      </c>
      <c r="K189" s="163">
        <v>55</v>
      </c>
      <c r="L189" s="254">
        <v>0</v>
      </c>
      <c r="M189" s="254"/>
      <c r="N189" s="255">
        <f>ROUND(L189*K189,2)</f>
        <v>0</v>
      </c>
      <c r="O189" s="255"/>
      <c r="P189" s="255"/>
      <c r="Q189" s="255"/>
      <c r="R189" s="134"/>
      <c r="T189" s="164" t="s">
        <v>5</v>
      </c>
      <c r="U189" s="43" t="s">
        <v>43</v>
      </c>
      <c r="V189" s="35"/>
      <c r="W189" s="165">
        <f>V189*K189</f>
        <v>0</v>
      </c>
      <c r="X189" s="165">
        <v>5.0000000000000002E-5</v>
      </c>
      <c r="Y189" s="165">
        <f>X189*K189</f>
        <v>2.7500000000000003E-3</v>
      </c>
      <c r="Z189" s="165">
        <v>0</v>
      </c>
      <c r="AA189" s="166">
        <f>Z189*K189</f>
        <v>0</v>
      </c>
      <c r="AR189" s="17" t="s">
        <v>217</v>
      </c>
      <c r="AT189" s="17" t="s">
        <v>156</v>
      </c>
      <c r="AU189" s="17" t="s">
        <v>108</v>
      </c>
      <c r="AY189" s="17" t="s">
        <v>155</v>
      </c>
      <c r="BE189" s="105">
        <f>IF(U189="základní",N189,0)</f>
        <v>0</v>
      </c>
      <c r="BF189" s="105">
        <f>IF(U189="snížená",N189,0)</f>
        <v>0</v>
      </c>
      <c r="BG189" s="105">
        <f>IF(U189="zákl. přenesená",N189,0)</f>
        <v>0</v>
      </c>
      <c r="BH189" s="105">
        <f>IF(U189="sníž. přenesená",N189,0)</f>
        <v>0</v>
      </c>
      <c r="BI189" s="105">
        <f>IF(U189="nulová",N189,0)</f>
        <v>0</v>
      </c>
      <c r="BJ189" s="17" t="s">
        <v>86</v>
      </c>
      <c r="BK189" s="105">
        <f>ROUND(L189*K189,2)</f>
        <v>0</v>
      </c>
      <c r="BL189" s="17" t="s">
        <v>217</v>
      </c>
      <c r="BM189" s="17" t="s">
        <v>814</v>
      </c>
    </row>
    <row r="190" spans="2:65" s="1" customFormat="1" ht="57" customHeight="1">
      <c r="B190" s="131"/>
      <c r="C190" s="160" t="s">
        <v>624</v>
      </c>
      <c r="D190" s="160" t="s">
        <v>156</v>
      </c>
      <c r="E190" s="161" t="s">
        <v>815</v>
      </c>
      <c r="F190" s="253" t="s">
        <v>816</v>
      </c>
      <c r="G190" s="253"/>
      <c r="H190" s="253"/>
      <c r="I190" s="253"/>
      <c r="J190" s="162" t="s">
        <v>573</v>
      </c>
      <c r="K190" s="163">
        <v>40</v>
      </c>
      <c r="L190" s="254">
        <v>0</v>
      </c>
      <c r="M190" s="254"/>
      <c r="N190" s="255">
        <f>ROUND(L190*K190,2)</f>
        <v>0</v>
      </c>
      <c r="O190" s="255"/>
      <c r="P190" s="255"/>
      <c r="Q190" s="255"/>
      <c r="R190" s="134"/>
      <c r="T190" s="164" t="s">
        <v>5</v>
      </c>
      <c r="U190" s="43" t="s">
        <v>43</v>
      </c>
      <c r="V190" s="35"/>
      <c r="W190" s="165">
        <f>V190*K190</f>
        <v>0</v>
      </c>
      <c r="X190" s="165">
        <v>5.0000000000000002E-5</v>
      </c>
      <c r="Y190" s="165">
        <f>X190*K190</f>
        <v>2E-3</v>
      </c>
      <c r="Z190" s="165">
        <v>0</v>
      </c>
      <c r="AA190" s="166">
        <f>Z190*K190</f>
        <v>0</v>
      </c>
      <c r="AR190" s="17" t="s">
        <v>217</v>
      </c>
      <c r="AT190" s="17" t="s">
        <v>156</v>
      </c>
      <c r="AU190" s="17" t="s">
        <v>108</v>
      </c>
      <c r="AY190" s="17" t="s">
        <v>155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86</v>
      </c>
      <c r="BK190" s="105">
        <f>ROUND(L190*K190,2)</f>
        <v>0</v>
      </c>
      <c r="BL190" s="17" t="s">
        <v>217</v>
      </c>
      <c r="BM190" s="17" t="s">
        <v>817</v>
      </c>
    </row>
    <row r="191" spans="2:65" s="9" customFormat="1" ht="37.35" customHeight="1">
      <c r="B191" s="149"/>
      <c r="C191" s="150"/>
      <c r="D191" s="151" t="s">
        <v>327</v>
      </c>
      <c r="E191" s="151"/>
      <c r="F191" s="151"/>
      <c r="G191" s="151"/>
      <c r="H191" s="151"/>
      <c r="I191" s="151"/>
      <c r="J191" s="151"/>
      <c r="K191" s="151"/>
      <c r="L191" s="151"/>
      <c r="M191" s="151"/>
      <c r="N191" s="249">
        <f>BK191</f>
        <v>0</v>
      </c>
      <c r="O191" s="250"/>
      <c r="P191" s="250"/>
      <c r="Q191" s="250"/>
      <c r="R191" s="152"/>
      <c r="T191" s="153"/>
      <c r="U191" s="150"/>
      <c r="V191" s="150"/>
      <c r="W191" s="154">
        <f>W192</f>
        <v>0</v>
      </c>
      <c r="X191" s="150"/>
      <c r="Y191" s="154">
        <f>Y192</f>
        <v>6.1919999999999996E-2</v>
      </c>
      <c r="Z191" s="150"/>
      <c r="AA191" s="155">
        <f>AA192</f>
        <v>0</v>
      </c>
      <c r="AR191" s="156" t="s">
        <v>168</v>
      </c>
      <c r="AT191" s="157" t="s">
        <v>77</v>
      </c>
      <c r="AU191" s="157" t="s">
        <v>78</v>
      </c>
      <c r="AY191" s="156" t="s">
        <v>155</v>
      </c>
      <c r="BK191" s="158">
        <f>BK192</f>
        <v>0</v>
      </c>
    </row>
    <row r="192" spans="2:65" s="9" customFormat="1" ht="19.899999999999999" customHeight="1">
      <c r="B192" s="149"/>
      <c r="C192" s="150"/>
      <c r="D192" s="159" t="s">
        <v>328</v>
      </c>
      <c r="E192" s="159"/>
      <c r="F192" s="159"/>
      <c r="G192" s="159"/>
      <c r="H192" s="159"/>
      <c r="I192" s="159"/>
      <c r="J192" s="159"/>
      <c r="K192" s="159"/>
      <c r="L192" s="159"/>
      <c r="M192" s="159"/>
      <c r="N192" s="247">
        <f>BK192</f>
        <v>0</v>
      </c>
      <c r="O192" s="248"/>
      <c r="P192" s="248"/>
      <c r="Q192" s="248"/>
      <c r="R192" s="152"/>
      <c r="T192" s="153"/>
      <c r="U192" s="150"/>
      <c r="V192" s="150"/>
      <c r="W192" s="154">
        <f>SUM(W193:W211)</f>
        <v>0</v>
      </c>
      <c r="X192" s="150"/>
      <c r="Y192" s="154">
        <f>SUM(Y193:Y211)</f>
        <v>6.1919999999999996E-2</v>
      </c>
      <c r="Z192" s="150"/>
      <c r="AA192" s="155">
        <f>SUM(AA193:AA211)</f>
        <v>0</v>
      </c>
      <c r="AR192" s="156" t="s">
        <v>168</v>
      </c>
      <c r="AT192" s="157" t="s">
        <v>77</v>
      </c>
      <c r="AU192" s="157" t="s">
        <v>86</v>
      </c>
      <c r="AY192" s="156" t="s">
        <v>155</v>
      </c>
      <c r="BK192" s="158">
        <f>SUM(BK193:BK211)</f>
        <v>0</v>
      </c>
    </row>
    <row r="193" spans="2:65" s="1" customFormat="1" ht="22.5" customHeight="1">
      <c r="B193" s="131"/>
      <c r="C193" s="160" t="s">
        <v>400</v>
      </c>
      <c r="D193" s="160" t="s">
        <v>156</v>
      </c>
      <c r="E193" s="161" t="s">
        <v>818</v>
      </c>
      <c r="F193" s="253" t="s">
        <v>819</v>
      </c>
      <c r="G193" s="253"/>
      <c r="H193" s="253"/>
      <c r="I193" s="253"/>
      <c r="J193" s="162" t="s">
        <v>347</v>
      </c>
      <c r="K193" s="163">
        <v>4</v>
      </c>
      <c r="L193" s="254">
        <v>0</v>
      </c>
      <c r="M193" s="254"/>
      <c r="N193" s="255">
        <f>ROUND(L193*K193,2)</f>
        <v>0</v>
      </c>
      <c r="O193" s="255"/>
      <c r="P193" s="255"/>
      <c r="Q193" s="255"/>
      <c r="R193" s="134"/>
      <c r="T193" s="164" t="s">
        <v>5</v>
      </c>
      <c r="U193" s="43" t="s">
        <v>43</v>
      </c>
      <c r="V193" s="35"/>
      <c r="W193" s="165">
        <f>V193*K193</f>
        <v>0</v>
      </c>
      <c r="X193" s="165">
        <v>3.0000000000000001E-5</v>
      </c>
      <c r="Y193" s="165">
        <f>X193*K193</f>
        <v>1.2E-4</v>
      </c>
      <c r="Z193" s="165">
        <v>0</v>
      </c>
      <c r="AA193" s="166">
        <f>Z193*K193</f>
        <v>0</v>
      </c>
      <c r="AR193" s="17" t="s">
        <v>354</v>
      </c>
      <c r="AT193" s="17" t="s">
        <v>156</v>
      </c>
      <c r="AU193" s="17" t="s">
        <v>108</v>
      </c>
      <c r="AY193" s="17" t="s">
        <v>155</v>
      </c>
      <c r="BE193" s="105">
        <f>IF(U193="základní",N193,0)</f>
        <v>0</v>
      </c>
      <c r="BF193" s="105">
        <f>IF(U193="snížená",N193,0)</f>
        <v>0</v>
      </c>
      <c r="BG193" s="105">
        <f>IF(U193="zákl. přenesená",N193,0)</f>
        <v>0</v>
      </c>
      <c r="BH193" s="105">
        <f>IF(U193="sníž. přenesená",N193,0)</f>
        <v>0</v>
      </c>
      <c r="BI193" s="105">
        <f>IF(U193="nulová",N193,0)</f>
        <v>0</v>
      </c>
      <c r="BJ193" s="17" t="s">
        <v>86</v>
      </c>
      <c r="BK193" s="105">
        <f>ROUND(L193*K193,2)</f>
        <v>0</v>
      </c>
      <c r="BL193" s="17" t="s">
        <v>354</v>
      </c>
      <c r="BM193" s="17" t="s">
        <v>820</v>
      </c>
    </row>
    <row r="194" spans="2:65" s="1" customFormat="1" ht="22.5" customHeight="1">
      <c r="B194" s="131"/>
      <c r="C194" s="168" t="s">
        <v>562</v>
      </c>
      <c r="D194" s="168" t="s">
        <v>293</v>
      </c>
      <c r="E194" s="169" t="s">
        <v>821</v>
      </c>
      <c r="F194" s="258" t="s">
        <v>822</v>
      </c>
      <c r="G194" s="258"/>
      <c r="H194" s="258"/>
      <c r="I194" s="258"/>
      <c r="J194" s="170" t="s">
        <v>347</v>
      </c>
      <c r="K194" s="171">
        <v>2</v>
      </c>
      <c r="L194" s="259">
        <v>0</v>
      </c>
      <c r="M194" s="259"/>
      <c r="N194" s="260">
        <f>ROUND(L194*K194,2)</f>
        <v>0</v>
      </c>
      <c r="O194" s="255"/>
      <c r="P194" s="255"/>
      <c r="Q194" s="255"/>
      <c r="R194" s="134"/>
      <c r="T194" s="164" t="s">
        <v>5</v>
      </c>
      <c r="U194" s="43" t="s">
        <v>43</v>
      </c>
      <c r="V194" s="35"/>
      <c r="W194" s="165">
        <f>V194*K194</f>
        <v>0</v>
      </c>
      <c r="X194" s="165">
        <v>4.0000000000000002E-4</v>
      </c>
      <c r="Y194" s="165">
        <f>X194*K194</f>
        <v>8.0000000000000004E-4</v>
      </c>
      <c r="Z194" s="165">
        <v>0</v>
      </c>
      <c r="AA194" s="166">
        <f>Z194*K194</f>
        <v>0</v>
      </c>
      <c r="AR194" s="17" t="s">
        <v>358</v>
      </c>
      <c r="AT194" s="17" t="s">
        <v>293</v>
      </c>
      <c r="AU194" s="17" t="s">
        <v>108</v>
      </c>
      <c r="AY194" s="17" t="s">
        <v>155</v>
      </c>
      <c r="BE194" s="105">
        <f>IF(U194="základní",N194,0)</f>
        <v>0</v>
      </c>
      <c r="BF194" s="105">
        <f>IF(U194="snížená",N194,0)</f>
        <v>0</v>
      </c>
      <c r="BG194" s="105">
        <f>IF(U194="zákl. přenesená",N194,0)</f>
        <v>0</v>
      </c>
      <c r="BH194" s="105">
        <f>IF(U194="sníž. přenesená",N194,0)</f>
        <v>0</v>
      </c>
      <c r="BI194" s="105">
        <f>IF(U194="nulová",N194,0)</f>
        <v>0</v>
      </c>
      <c r="BJ194" s="17" t="s">
        <v>86</v>
      </c>
      <c r="BK194" s="105">
        <f>ROUND(L194*K194,2)</f>
        <v>0</v>
      </c>
      <c r="BL194" s="17" t="s">
        <v>358</v>
      </c>
      <c r="BM194" s="17" t="s">
        <v>823</v>
      </c>
    </row>
    <row r="195" spans="2:65" s="1" customFormat="1" ht="22.5" customHeight="1">
      <c r="B195" s="34"/>
      <c r="C195" s="35"/>
      <c r="D195" s="35"/>
      <c r="E195" s="35"/>
      <c r="F195" s="256" t="s">
        <v>824</v>
      </c>
      <c r="G195" s="257"/>
      <c r="H195" s="257"/>
      <c r="I195" s="257"/>
      <c r="J195" s="35"/>
      <c r="K195" s="35"/>
      <c r="L195" s="35"/>
      <c r="M195" s="35"/>
      <c r="N195" s="35"/>
      <c r="O195" s="35"/>
      <c r="P195" s="35"/>
      <c r="Q195" s="35"/>
      <c r="R195" s="36"/>
      <c r="T195" s="167"/>
      <c r="U195" s="35"/>
      <c r="V195" s="35"/>
      <c r="W195" s="35"/>
      <c r="X195" s="35"/>
      <c r="Y195" s="35"/>
      <c r="Z195" s="35"/>
      <c r="AA195" s="73"/>
      <c r="AT195" s="17" t="s">
        <v>163</v>
      </c>
      <c r="AU195" s="17" t="s">
        <v>108</v>
      </c>
    </row>
    <row r="196" spans="2:65" s="1" customFormat="1" ht="22.5" customHeight="1">
      <c r="B196" s="131"/>
      <c r="C196" s="168" t="s">
        <v>566</v>
      </c>
      <c r="D196" s="168" t="s">
        <v>293</v>
      </c>
      <c r="E196" s="169" t="s">
        <v>825</v>
      </c>
      <c r="F196" s="258" t="s">
        <v>826</v>
      </c>
      <c r="G196" s="258"/>
      <c r="H196" s="258"/>
      <c r="I196" s="258"/>
      <c r="J196" s="170" t="s">
        <v>347</v>
      </c>
      <c r="K196" s="171">
        <v>2</v>
      </c>
      <c r="L196" s="259">
        <v>0</v>
      </c>
      <c r="M196" s="259"/>
      <c r="N196" s="260">
        <f>ROUND(L196*K196,2)</f>
        <v>0</v>
      </c>
      <c r="O196" s="255"/>
      <c r="P196" s="255"/>
      <c r="Q196" s="255"/>
      <c r="R196" s="134"/>
      <c r="T196" s="164" t="s">
        <v>5</v>
      </c>
      <c r="U196" s="43" t="s">
        <v>43</v>
      </c>
      <c r="V196" s="35"/>
      <c r="W196" s="165">
        <f>V196*K196</f>
        <v>0</v>
      </c>
      <c r="X196" s="165">
        <v>1.2E-4</v>
      </c>
      <c r="Y196" s="165">
        <f>X196*K196</f>
        <v>2.4000000000000001E-4</v>
      </c>
      <c r="Z196" s="165">
        <v>0</v>
      </c>
      <c r="AA196" s="166">
        <f>Z196*K196</f>
        <v>0</v>
      </c>
      <c r="AR196" s="17" t="s">
        <v>358</v>
      </c>
      <c r="AT196" s="17" t="s">
        <v>293</v>
      </c>
      <c r="AU196" s="17" t="s">
        <v>108</v>
      </c>
      <c r="AY196" s="17" t="s">
        <v>155</v>
      </c>
      <c r="BE196" s="105">
        <f>IF(U196="základní",N196,0)</f>
        <v>0</v>
      </c>
      <c r="BF196" s="105">
        <f>IF(U196="snížená",N196,0)</f>
        <v>0</v>
      </c>
      <c r="BG196" s="105">
        <f>IF(U196="zákl. přenesená",N196,0)</f>
        <v>0</v>
      </c>
      <c r="BH196" s="105">
        <f>IF(U196="sníž. přenesená",N196,0)</f>
        <v>0</v>
      </c>
      <c r="BI196" s="105">
        <f>IF(U196="nulová",N196,0)</f>
        <v>0</v>
      </c>
      <c r="BJ196" s="17" t="s">
        <v>86</v>
      </c>
      <c r="BK196" s="105">
        <f>ROUND(L196*K196,2)</f>
        <v>0</v>
      </c>
      <c r="BL196" s="17" t="s">
        <v>358</v>
      </c>
      <c r="BM196" s="17" t="s">
        <v>827</v>
      </c>
    </row>
    <row r="197" spans="2:65" s="1" customFormat="1" ht="22.5" customHeight="1">
      <c r="B197" s="34"/>
      <c r="C197" s="35"/>
      <c r="D197" s="35"/>
      <c r="E197" s="35"/>
      <c r="F197" s="256" t="s">
        <v>828</v>
      </c>
      <c r="G197" s="257"/>
      <c r="H197" s="257"/>
      <c r="I197" s="257"/>
      <c r="J197" s="35"/>
      <c r="K197" s="35"/>
      <c r="L197" s="35"/>
      <c r="M197" s="35"/>
      <c r="N197" s="35"/>
      <c r="O197" s="35"/>
      <c r="P197" s="35"/>
      <c r="Q197" s="35"/>
      <c r="R197" s="36"/>
      <c r="T197" s="167"/>
      <c r="U197" s="35"/>
      <c r="V197" s="35"/>
      <c r="W197" s="35"/>
      <c r="X197" s="35"/>
      <c r="Y197" s="35"/>
      <c r="Z197" s="35"/>
      <c r="AA197" s="73"/>
      <c r="AT197" s="17" t="s">
        <v>163</v>
      </c>
      <c r="AU197" s="17" t="s">
        <v>108</v>
      </c>
    </row>
    <row r="198" spans="2:65" s="1" customFormat="1" ht="22.5" customHeight="1">
      <c r="B198" s="131"/>
      <c r="C198" s="160" t="s">
        <v>659</v>
      </c>
      <c r="D198" s="160" t="s">
        <v>156</v>
      </c>
      <c r="E198" s="161" t="s">
        <v>829</v>
      </c>
      <c r="F198" s="253" t="s">
        <v>830</v>
      </c>
      <c r="G198" s="253"/>
      <c r="H198" s="253"/>
      <c r="I198" s="253"/>
      <c r="J198" s="162" t="s">
        <v>347</v>
      </c>
      <c r="K198" s="163">
        <v>12</v>
      </c>
      <c r="L198" s="254">
        <v>0</v>
      </c>
      <c r="M198" s="254"/>
      <c r="N198" s="255">
        <f>ROUND(L198*K198,2)</f>
        <v>0</v>
      </c>
      <c r="O198" s="255"/>
      <c r="P198" s="255"/>
      <c r="Q198" s="255"/>
      <c r="R198" s="134"/>
      <c r="T198" s="164" t="s">
        <v>5</v>
      </c>
      <c r="U198" s="43" t="s">
        <v>43</v>
      </c>
      <c r="V198" s="35"/>
      <c r="W198" s="165">
        <f>V198*K198</f>
        <v>0</v>
      </c>
      <c r="X198" s="165">
        <v>3.0000000000000001E-5</v>
      </c>
      <c r="Y198" s="165">
        <f>X198*K198</f>
        <v>3.6000000000000002E-4</v>
      </c>
      <c r="Z198" s="165">
        <v>0</v>
      </c>
      <c r="AA198" s="166">
        <f>Z198*K198</f>
        <v>0</v>
      </c>
      <c r="AR198" s="17" t="s">
        <v>354</v>
      </c>
      <c r="AT198" s="17" t="s">
        <v>156</v>
      </c>
      <c r="AU198" s="17" t="s">
        <v>108</v>
      </c>
      <c r="AY198" s="17" t="s">
        <v>155</v>
      </c>
      <c r="BE198" s="105">
        <f>IF(U198="základní",N198,0)</f>
        <v>0</v>
      </c>
      <c r="BF198" s="105">
        <f>IF(U198="snížená",N198,0)</f>
        <v>0</v>
      </c>
      <c r="BG198" s="105">
        <f>IF(U198="zákl. přenesená",N198,0)</f>
        <v>0</v>
      </c>
      <c r="BH198" s="105">
        <f>IF(U198="sníž. přenesená",N198,0)</f>
        <v>0</v>
      </c>
      <c r="BI198" s="105">
        <f>IF(U198="nulová",N198,0)</f>
        <v>0</v>
      </c>
      <c r="BJ198" s="17" t="s">
        <v>86</v>
      </c>
      <c r="BK198" s="105">
        <f>ROUND(L198*K198,2)</f>
        <v>0</v>
      </c>
      <c r="BL198" s="17" t="s">
        <v>354</v>
      </c>
      <c r="BM198" s="17" t="s">
        <v>831</v>
      </c>
    </row>
    <row r="199" spans="2:65" s="1" customFormat="1" ht="22.5" customHeight="1">
      <c r="B199" s="131"/>
      <c r="C199" s="168" t="s">
        <v>504</v>
      </c>
      <c r="D199" s="168" t="s">
        <v>293</v>
      </c>
      <c r="E199" s="169" t="s">
        <v>832</v>
      </c>
      <c r="F199" s="258" t="s">
        <v>833</v>
      </c>
      <c r="G199" s="258"/>
      <c r="H199" s="258"/>
      <c r="I199" s="258"/>
      <c r="J199" s="170" t="s">
        <v>347</v>
      </c>
      <c r="K199" s="171">
        <v>6</v>
      </c>
      <c r="L199" s="259">
        <v>0</v>
      </c>
      <c r="M199" s="259"/>
      <c r="N199" s="260">
        <f>ROUND(L199*K199,2)</f>
        <v>0</v>
      </c>
      <c r="O199" s="255"/>
      <c r="P199" s="255"/>
      <c r="Q199" s="255"/>
      <c r="R199" s="134"/>
      <c r="T199" s="164" t="s">
        <v>5</v>
      </c>
      <c r="U199" s="43" t="s">
        <v>43</v>
      </c>
      <c r="V199" s="35"/>
      <c r="W199" s="165">
        <f>V199*K199</f>
        <v>0</v>
      </c>
      <c r="X199" s="165">
        <v>8.0999999999999996E-4</v>
      </c>
      <c r="Y199" s="165">
        <f>X199*K199</f>
        <v>4.8599999999999997E-3</v>
      </c>
      <c r="Z199" s="165">
        <v>0</v>
      </c>
      <c r="AA199" s="166">
        <f>Z199*K199</f>
        <v>0</v>
      </c>
      <c r="AR199" s="17" t="s">
        <v>358</v>
      </c>
      <c r="AT199" s="17" t="s">
        <v>293</v>
      </c>
      <c r="AU199" s="17" t="s">
        <v>108</v>
      </c>
      <c r="AY199" s="17" t="s">
        <v>155</v>
      </c>
      <c r="BE199" s="105">
        <f>IF(U199="základní",N199,0)</f>
        <v>0</v>
      </c>
      <c r="BF199" s="105">
        <f>IF(U199="snížená",N199,0)</f>
        <v>0</v>
      </c>
      <c r="BG199" s="105">
        <f>IF(U199="zákl. přenesená",N199,0)</f>
        <v>0</v>
      </c>
      <c r="BH199" s="105">
        <f>IF(U199="sníž. přenesená",N199,0)</f>
        <v>0</v>
      </c>
      <c r="BI199" s="105">
        <f>IF(U199="nulová",N199,0)</f>
        <v>0</v>
      </c>
      <c r="BJ199" s="17" t="s">
        <v>86</v>
      </c>
      <c r="BK199" s="105">
        <f>ROUND(L199*K199,2)</f>
        <v>0</v>
      </c>
      <c r="BL199" s="17" t="s">
        <v>358</v>
      </c>
      <c r="BM199" s="17" t="s">
        <v>834</v>
      </c>
    </row>
    <row r="200" spans="2:65" s="1" customFormat="1" ht="22.5" customHeight="1">
      <c r="B200" s="34"/>
      <c r="C200" s="35"/>
      <c r="D200" s="35"/>
      <c r="E200" s="35"/>
      <c r="F200" s="256" t="s">
        <v>835</v>
      </c>
      <c r="G200" s="257"/>
      <c r="H200" s="257"/>
      <c r="I200" s="257"/>
      <c r="J200" s="35"/>
      <c r="K200" s="35"/>
      <c r="L200" s="35"/>
      <c r="M200" s="35"/>
      <c r="N200" s="35"/>
      <c r="O200" s="35"/>
      <c r="P200" s="35"/>
      <c r="Q200" s="35"/>
      <c r="R200" s="36"/>
      <c r="T200" s="167"/>
      <c r="U200" s="35"/>
      <c r="V200" s="35"/>
      <c r="W200" s="35"/>
      <c r="X200" s="35"/>
      <c r="Y200" s="35"/>
      <c r="Z200" s="35"/>
      <c r="AA200" s="73"/>
      <c r="AT200" s="17" t="s">
        <v>163</v>
      </c>
      <c r="AU200" s="17" t="s">
        <v>108</v>
      </c>
    </row>
    <row r="201" spans="2:65" s="1" customFormat="1" ht="22.5" customHeight="1">
      <c r="B201" s="131"/>
      <c r="C201" s="168" t="s">
        <v>508</v>
      </c>
      <c r="D201" s="168" t="s">
        <v>293</v>
      </c>
      <c r="E201" s="169" t="s">
        <v>836</v>
      </c>
      <c r="F201" s="258" t="s">
        <v>837</v>
      </c>
      <c r="G201" s="258"/>
      <c r="H201" s="258"/>
      <c r="I201" s="258"/>
      <c r="J201" s="170" t="s">
        <v>347</v>
      </c>
      <c r="K201" s="171">
        <v>6</v>
      </c>
      <c r="L201" s="259">
        <v>0</v>
      </c>
      <c r="M201" s="259"/>
      <c r="N201" s="260">
        <f>ROUND(L201*K201,2)</f>
        <v>0</v>
      </c>
      <c r="O201" s="255"/>
      <c r="P201" s="255"/>
      <c r="Q201" s="255"/>
      <c r="R201" s="134"/>
      <c r="T201" s="164" t="s">
        <v>5</v>
      </c>
      <c r="U201" s="43" t="s">
        <v>43</v>
      </c>
      <c r="V201" s="35"/>
      <c r="W201" s="165">
        <f>V201*K201</f>
        <v>0</v>
      </c>
      <c r="X201" s="165">
        <v>3.2000000000000003E-4</v>
      </c>
      <c r="Y201" s="165">
        <f>X201*K201</f>
        <v>1.9200000000000003E-3</v>
      </c>
      <c r="Z201" s="165">
        <v>0</v>
      </c>
      <c r="AA201" s="166">
        <f>Z201*K201</f>
        <v>0</v>
      </c>
      <c r="AR201" s="17" t="s">
        <v>358</v>
      </c>
      <c r="AT201" s="17" t="s">
        <v>293</v>
      </c>
      <c r="AU201" s="17" t="s">
        <v>108</v>
      </c>
      <c r="AY201" s="17" t="s">
        <v>155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86</v>
      </c>
      <c r="BK201" s="105">
        <f>ROUND(L201*K201,2)</f>
        <v>0</v>
      </c>
      <c r="BL201" s="17" t="s">
        <v>358</v>
      </c>
      <c r="BM201" s="17" t="s">
        <v>838</v>
      </c>
    </row>
    <row r="202" spans="2:65" s="1" customFormat="1" ht="22.5" customHeight="1">
      <c r="B202" s="34"/>
      <c r="C202" s="35"/>
      <c r="D202" s="35"/>
      <c r="E202" s="35"/>
      <c r="F202" s="256" t="s">
        <v>839</v>
      </c>
      <c r="G202" s="257"/>
      <c r="H202" s="257"/>
      <c r="I202" s="257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163</v>
      </c>
      <c r="AU202" s="17" t="s">
        <v>108</v>
      </c>
    </row>
    <row r="203" spans="2:65" s="1" customFormat="1" ht="31.5" customHeight="1">
      <c r="B203" s="131"/>
      <c r="C203" s="160" t="s">
        <v>640</v>
      </c>
      <c r="D203" s="160" t="s">
        <v>156</v>
      </c>
      <c r="E203" s="161" t="s">
        <v>840</v>
      </c>
      <c r="F203" s="253" t="s">
        <v>841</v>
      </c>
      <c r="G203" s="253"/>
      <c r="H203" s="253"/>
      <c r="I203" s="253"/>
      <c r="J203" s="162" t="s">
        <v>573</v>
      </c>
      <c r="K203" s="163">
        <v>48</v>
      </c>
      <c r="L203" s="254">
        <v>0</v>
      </c>
      <c r="M203" s="254"/>
      <c r="N203" s="255">
        <f t="shared" ref="N203:N211" si="35">ROUND(L203*K203,2)</f>
        <v>0</v>
      </c>
      <c r="O203" s="255"/>
      <c r="P203" s="255"/>
      <c r="Q203" s="255"/>
      <c r="R203" s="134"/>
      <c r="T203" s="164" t="s">
        <v>5</v>
      </c>
      <c r="U203" s="43" t="s">
        <v>43</v>
      </c>
      <c r="V203" s="35"/>
      <c r="W203" s="165">
        <f t="shared" ref="W203:W211" si="36">V203*K203</f>
        <v>0</v>
      </c>
      <c r="X203" s="165">
        <v>0</v>
      </c>
      <c r="Y203" s="165">
        <f t="shared" ref="Y203:Y211" si="37">X203*K203</f>
        <v>0</v>
      </c>
      <c r="Z203" s="165">
        <v>0</v>
      </c>
      <c r="AA203" s="166">
        <f t="shared" ref="AA203:AA211" si="38">Z203*K203</f>
        <v>0</v>
      </c>
      <c r="AR203" s="17" t="s">
        <v>354</v>
      </c>
      <c r="AT203" s="17" t="s">
        <v>156</v>
      </c>
      <c r="AU203" s="17" t="s">
        <v>108</v>
      </c>
      <c r="AY203" s="17" t="s">
        <v>155</v>
      </c>
      <c r="BE203" s="105">
        <f t="shared" ref="BE203:BE211" si="39">IF(U203="základní",N203,0)</f>
        <v>0</v>
      </c>
      <c r="BF203" s="105">
        <f t="shared" ref="BF203:BF211" si="40">IF(U203="snížená",N203,0)</f>
        <v>0</v>
      </c>
      <c r="BG203" s="105">
        <f t="shared" ref="BG203:BG211" si="41">IF(U203="zákl. přenesená",N203,0)</f>
        <v>0</v>
      </c>
      <c r="BH203" s="105">
        <f t="shared" ref="BH203:BH211" si="42">IF(U203="sníž. přenesená",N203,0)</f>
        <v>0</v>
      </c>
      <c r="BI203" s="105">
        <f t="shared" ref="BI203:BI211" si="43">IF(U203="nulová",N203,0)</f>
        <v>0</v>
      </c>
      <c r="BJ203" s="17" t="s">
        <v>86</v>
      </c>
      <c r="BK203" s="105">
        <f t="shared" ref="BK203:BK211" si="44">ROUND(L203*K203,2)</f>
        <v>0</v>
      </c>
      <c r="BL203" s="17" t="s">
        <v>354</v>
      </c>
      <c r="BM203" s="17" t="s">
        <v>842</v>
      </c>
    </row>
    <row r="204" spans="2:65" s="1" customFormat="1" ht="22.5" customHeight="1">
      <c r="B204" s="131"/>
      <c r="C204" s="168" t="s">
        <v>632</v>
      </c>
      <c r="D204" s="168" t="s">
        <v>293</v>
      </c>
      <c r="E204" s="169" t="s">
        <v>843</v>
      </c>
      <c r="F204" s="258" t="s">
        <v>844</v>
      </c>
      <c r="G204" s="258"/>
      <c r="H204" s="258"/>
      <c r="I204" s="258"/>
      <c r="J204" s="170" t="s">
        <v>347</v>
      </c>
      <c r="K204" s="171">
        <v>46</v>
      </c>
      <c r="L204" s="259">
        <v>0</v>
      </c>
      <c r="M204" s="259"/>
      <c r="N204" s="260">
        <f t="shared" si="35"/>
        <v>0</v>
      </c>
      <c r="O204" s="255"/>
      <c r="P204" s="255"/>
      <c r="Q204" s="255"/>
      <c r="R204" s="134"/>
      <c r="T204" s="164" t="s">
        <v>5</v>
      </c>
      <c r="U204" s="43" t="s">
        <v>43</v>
      </c>
      <c r="V204" s="35"/>
      <c r="W204" s="165">
        <f t="shared" si="36"/>
        <v>0</v>
      </c>
      <c r="X204" s="165">
        <v>9.0000000000000006E-5</v>
      </c>
      <c r="Y204" s="165">
        <f t="shared" si="37"/>
        <v>4.1400000000000005E-3</v>
      </c>
      <c r="Z204" s="165">
        <v>0</v>
      </c>
      <c r="AA204" s="166">
        <f t="shared" si="38"/>
        <v>0</v>
      </c>
      <c r="AR204" s="17" t="s">
        <v>358</v>
      </c>
      <c r="AT204" s="17" t="s">
        <v>293</v>
      </c>
      <c r="AU204" s="17" t="s">
        <v>108</v>
      </c>
      <c r="AY204" s="17" t="s">
        <v>155</v>
      </c>
      <c r="BE204" s="105">
        <f t="shared" si="39"/>
        <v>0</v>
      </c>
      <c r="BF204" s="105">
        <f t="shared" si="40"/>
        <v>0</v>
      </c>
      <c r="BG204" s="105">
        <f t="shared" si="41"/>
        <v>0</v>
      </c>
      <c r="BH204" s="105">
        <f t="shared" si="42"/>
        <v>0</v>
      </c>
      <c r="BI204" s="105">
        <f t="shared" si="43"/>
        <v>0</v>
      </c>
      <c r="BJ204" s="17" t="s">
        <v>86</v>
      </c>
      <c r="BK204" s="105">
        <f t="shared" si="44"/>
        <v>0</v>
      </c>
      <c r="BL204" s="17" t="s">
        <v>358</v>
      </c>
      <c r="BM204" s="17" t="s">
        <v>845</v>
      </c>
    </row>
    <row r="205" spans="2:65" s="1" customFormat="1" ht="22.5" customHeight="1">
      <c r="B205" s="131"/>
      <c r="C205" s="168" t="s">
        <v>628</v>
      </c>
      <c r="D205" s="168" t="s">
        <v>293</v>
      </c>
      <c r="E205" s="169" t="s">
        <v>846</v>
      </c>
      <c r="F205" s="258" t="s">
        <v>847</v>
      </c>
      <c r="G205" s="258"/>
      <c r="H205" s="258"/>
      <c r="I205" s="258"/>
      <c r="J205" s="170" t="s">
        <v>347</v>
      </c>
      <c r="K205" s="171">
        <v>19</v>
      </c>
      <c r="L205" s="259">
        <v>0</v>
      </c>
      <c r="M205" s="259"/>
      <c r="N205" s="260">
        <f t="shared" si="35"/>
        <v>0</v>
      </c>
      <c r="O205" s="255"/>
      <c r="P205" s="255"/>
      <c r="Q205" s="255"/>
      <c r="R205" s="134"/>
      <c r="T205" s="164" t="s">
        <v>5</v>
      </c>
      <c r="U205" s="43" t="s">
        <v>43</v>
      </c>
      <c r="V205" s="35"/>
      <c r="W205" s="165">
        <f t="shared" si="36"/>
        <v>0</v>
      </c>
      <c r="X205" s="165">
        <v>6.9999999999999994E-5</v>
      </c>
      <c r="Y205" s="165">
        <f t="shared" si="37"/>
        <v>1.3299999999999998E-3</v>
      </c>
      <c r="Z205" s="165">
        <v>0</v>
      </c>
      <c r="AA205" s="166">
        <f t="shared" si="38"/>
        <v>0</v>
      </c>
      <c r="AR205" s="17" t="s">
        <v>358</v>
      </c>
      <c r="AT205" s="17" t="s">
        <v>293</v>
      </c>
      <c r="AU205" s="17" t="s">
        <v>108</v>
      </c>
      <c r="AY205" s="17" t="s">
        <v>155</v>
      </c>
      <c r="BE205" s="105">
        <f t="shared" si="39"/>
        <v>0</v>
      </c>
      <c r="BF205" s="105">
        <f t="shared" si="40"/>
        <v>0</v>
      </c>
      <c r="BG205" s="105">
        <f t="shared" si="41"/>
        <v>0</v>
      </c>
      <c r="BH205" s="105">
        <f t="shared" si="42"/>
        <v>0</v>
      </c>
      <c r="BI205" s="105">
        <f t="shared" si="43"/>
        <v>0</v>
      </c>
      <c r="BJ205" s="17" t="s">
        <v>86</v>
      </c>
      <c r="BK205" s="105">
        <f t="shared" si="44"/>
        <v>0</v>
      </c>
      <c r="BL205" s="17" t="s">
        <v>358</v>
      </c>
      <c r="BM205" s="17" t="s">
        <v>848</v>
      </c>
    </row>
    <row r="206" spans="2:65" s="1" customFormat="1" ht="22.5" customHeight="1">
      <c r="B206" s="131"/>
      <c r="C206" s="168" t="s">
        <v>644</v>
      </c>
      <c r="D206" s="168" t="s">
        <v>293</v>
      </c>
      <c r="E206" s="169" t="s">
        <v>849</v>
      </c>
      <c r="F206" s="258" t="s">
        <v>850</v>
      </c>
      <c r="G206" s="258"/>
      <c r="H206" s="258"/>
      <c r="I206" s="258"/>
      <c r="J206" s="170" t="s">
        <v>347</v>
      </c>
      <c r="K206" s="171">
        <v>111</v>
      </c>
      <c r="L206" s="259">
        <v>0</v>
      </c>
      <c r="M206" s="259"/>
      <c r="N206" s="260">
        <f t="shared" si="35"/>
        <v>0</v>
      </c>
      <c r="O206" s="255"/>
      <c r="P206" s="255"/>
      <c r="Q206" s="255"/>
      <c r="R206" s="134"/>
      <c r="T206" s="164" t="s">
        <v>5</v>
      </c>
      <c r="U206" s="43" t="s">
        <v>43</v>
      </c>
      <c r="V206" s="35"/>
      <c r="W206" s="165">
        <f t="shared" si="36"/>
        <v>0</v>
      </c>
      <c r="X206" s="165">
        <v>2.9E-4</v>
      </c>
      <c r="Y206" s="165">
        <f t="shared" si="37"/>
        <v>3.2190000000000003E-2</v>
      </c>
      <c r="Z206" s="165">
        <v>0</v>
      </c>
      <c r="AA206" s="166">
        <f t="shared" si="38"/>
        <v>0</v>
      </c>
      <c r="AR206" s="17" t="s">
        <v>358</v>
      </c>
      <c r="AT206" s="17" t="s">
        <v>293</v>
      </c>
      <c r="AU206" s="17" t="s">
        <v>108</v>
      </c>
      <c r="AY206" s="17" t="s">
        <v>155</v>
      </c>
      <c r="BE206" s="105">
        <f t="shared" si="39"/>
        <v>0</v>
      </c>
      <c r="BF206" s="105">
        <f t="shared" si="40"/>
        <v>0</v>
      </c>
      <c r="BG206" s="105">
        <f t="shared" si="41"/>
        <v>0</v>
      </c>
      <c r="BH206" s="105">
        <f t="shared" si="42"/>
        <v>0</v>
      </c>
      <c r="BI206" s="105">
        <f t="shared" si="43"/>
        <v>0</v>
      </c>
      <c r="BJ206" s="17" t="s">
        <v>86</v>
      </c>
      <c r="BK206" s="105">
        <f t="shared" si="44"/>
        <v>0</v>
      </c>
      <c r="BL206" s="17" t="s">
        <v>358</v>
      </c>
      <c r="BM206" s="17" t="s">
        <v>851</v>
      </c>
    </row>
    <row r="207" spans="2:65" s="1" customFormat="1" ht="31.5" customHeight="1">
      <c r="B207" s="131"/>
      <c r="C207" s="160" t="s">
        <v>575</v>
      </c>
      <c r="D207" s="160" t="s">
        <v>156</v>
      </c>
      <c r="E207" s="161" t="s">
        <v>593</v>
      </c>
      <c r="F207" s="253" t="s">
        <v>594</v>
      </c>
      <c r="G207" s="253"/>
      <c r="H207" s="253"/>
      <c r="I207" s="253"/>
      <c r="J207" s="162" t="s">
        <v>573</v>
      </c>
      <c r="K207" s="163">
        <v>26</v>
      </c>
      <c r="L207" s="254">
        <v>0</v>
      </c>
      <c r="M207" s="254"/>
      <c r="N207" s="255">
        <f t="shared" si="35"/>
        <v>0</v>
      </c>
      <c r="O207" s="255"/>
      <c r="P207" s="255"/>
      <c r="Q207" s="255"/>
      <c r="R207" s="134"/>
      <c r="T207" s="164" t="s">
        <v>5</v>
      </c>
      <c r="U207" s="43" t="s">
        <v>43</v>
      </c>
      <c r="V207" s="35"/>
      <c r="W207" s="165">
        <f t="shared" si="36"/>
        <v>0</v>
      </c>
      <c r="X207" s="165">
        <v>0</v>
      </c>
      <c r="Y207" s="165">
        <f t="shared" si="37"/>
        <v>0</v>
      </c>
      <c r="Z207" s="165">
        <v>0</v>
      </c>
      <c r="AA207" s="166">
        <f t="shared" si="38"/>
        <v>0</v>
      </c>
      <c r="AR207" s="17" t="s">
        <v>354</v>
      </c>
      <c r="AT207" s="17" t="s">
        <v>156</v>
      </c>
      <c r="AU207" s="17" t="s">
        <v>108</v>
      </c>
      <c r="AY207" s="17" t="s">
        <v>155</v>
      </c>
      <c r="BE207" s="105">
        <f t="shared" si="39"/>
        <v>0</v>
      </c>
      <c r="BF207" s="105">
        <f t="shared" si="40"/>
        <v>0</v>
      </c>
      <c r="BG207" s="105">
        <f t="shared" si="41"/>
        <v>0</v>
      </c>
      <c r="BH207" s="105">
        <f t="shared" si="42"/>
        <v>0</v>
      </c>
      <c r="BI207" s="105">
        <f t="shared" si="43"/>
        <v>0</v>
      </c>
      <c r="BJ207" s="17" t="s">
        <v>86</v>
      </c>
      <c r="BK207" s="105">
        <f t="shared" si="44"/>
        <v>0</v>
      </c>
      <c r="BL207" s="17" t="s">
        <v>354</v>
      </c>
      <c r="BM207" s="17" t="s">
        <v>852</v>
      </c>
    </row>
    <row r="208" spans="2:65" s="1" customFormat="1" ht="31.5" customHeight="1">
      <c r="B208" s="131"/>
      <c r="C208" s="168" t="s">
        <v>636</v>
      </c>
      <c r="D208" s="168" t="s">
        <v>293</v>
      </c>
      <c r="E208" s="169" t="s">
        <v>601</v>
      </c>
      <c r="F208" s="258" t="s">
        <v>602</v>
      </c>
      <c r="G208" s="258"/>
      <c r="H208" s="258"/>
      <c r="I208" s="258"/>
      <c r="J208" s="170" t="s">
        <v>347</v>
      </c>
      <c r="K208" s="171">
        <v>32</v>
      </c>
      <c r="L208" s="259">
        <v>0</v>
      </c>
      <c r="M208" s="259"/>
      <c r="N208" s="260">
        <f t="shared" si="35"/>
        <v>0</v>
      </c>
      <c r="O208" s="255"/>
      <c r="P208" s="255"/>
      <c r="Q208" s="255"/>
      <c r="R208" s="134"/>
      <c r="T208" s="164" t="s">
        <v>5</v>
      </c>
      <c r="U208" s="43" t="s">
        <v>43</v>
      </c>
      <c r="V208" s="35"/>
      <c r="W208" s="165">
        <f t="shared" si="36"/>
        <v>0</v>
      </c>
      <c r="X208" s="165">
        <v>1.4999999999999999E-4</v>
      </c>
      <c r="Y208" s="165">
        <f t="shared" si="37"/>
        <v>4.7999999999999996E-3</v>
      </c>
      <c r="Z208" s="165">
        <v>0</v>
      </c>
      <c r="AA208" s="166">
        <f t="shared" si="38"/>
        <v>0</v>
      </c>
      <c r="AR208" s="17" t="s">
        <v>358</v>
      </c>
      <c r="AT208" s="17" t="s">
        <v>293</v>
      </c>
      <c r="AU208" s="17" t="s">
        <v>108</v>
      </c>
      <c r="AY208" s="17" t="s">
        <v>155</v>
      </c>
      <c r="BE208" s="105">
        <f t="shared" si="39"/>
        <v>0</v>
      </c>
      <c r="BF208" s="105">
        <f t="shared" si="40"/>
        <v>0</v>
      </c>
      <c r="BG208" s="105">
        <f t="shared" si="41"/>
        <v>0</v>
      </c>
      <c r="BH208" s="105">
        <f t="shared" si="42"/>
        <v>0</v>
      </c>
      <c r="BI208" s="105">
        <f t="shared" si="43"/>
        <v>0</v>
      </c>
      <c r="BJ208" s="17" t="s">
        <v>86</v>
      </c>
      <c r="BK208" s="105">
        <f t="shared" si="44"/>
        <v>0</v>
      </c>
      <c r="BL208" s="17" t="s">
        <v>358</v>
      </c>
      <c r="BM208" s="17" t="s">
        <v>853</v>
      </c>
    </row>
    <row r="209" spans="2:65" s="1" customFormat="1" ht="22.5" customHeight="1">
      <c r="B209" s="131"/>
      <c r="C209" s="168" t="s">
        <v>354</v>
      </c>
      <c r="D209" s="168" t="s">
        <v>293</v>
      </c>
      <c r="E209" s="169" t="s">
        <v>849</v>
      </c>
      <c r="F209" s="258" t="s">
        <v>850</v>
      </c>
      <c r="G209" s="258"/>
      <c r="H209" s="258"/>
      <c r="I209" s="258"/>
      <c r="J209" s="170" t="s">
        <v>347</v>
      </c>
      <c r="K209" s="171">
        <v>30</v>
      </c>
      <c r="L209" s="259">
        <v>0</v>
      </c>
      <c r="M209" s="259"/>
      <c r="N209" s="260">
        <f t="shared" si="35"/>
        <v>0</v>
      </c>
      <c r="O209" s="255"/>
      <c r="P209" s="255"/>
      <c r="Q209" s="255"/>
      <c r="R209" s="134"/>
      <c r="T209" s="164" t="s">
        <v>5</v>
      </c>
      <c r="U209" s="43" t="s">
        <v>43</v>
      </c>
      <c r="V209" s="35"/>
      <c r="W209" s="165">
        <f t="shared" si="36"/>
        <v>0</v>
      </c>
      <c r="X209" s="165">
        <v>2.9E-4</v>
      </c>
      <c r="Y209" s="165">
        <f t="shared" si="37"/>
        <v>8.6999999999999994E-3</v>
      </c>
      <c r="Z209" s="165">
        <v>0</v>
      </c>
      <c r="AA209" s="166">
        <f t="shared" si="38"/>
        <v>0</v>
      </c>
      <c r="AR209" s="17" t="s">
        <v>358</v>
      </c>
      <c r="AT209" s="17" t="s">
        <v>293</v>
      </c>
      <c r="AU209" s="17" t="s">
        <v>108</v>
      </c>
      <c r="AY209" s="17" t="s">
        <v>155</v>
      </c>
      <c r="BE209" s="105">
        <f t="shared" si="39"/>
        <v>0</v>
      </c>
      <c r="BF209" s="105">
        <f t="shared" si="40"/>
        <v>0</v>
      </c>
      <c r="BG209" s="105">
        <f t="shared" si="41"/>
        <v>0</v>
      </c>
      <c r="BH209" s="105">
        <f t="shared" si="42"/>
        <v>0</v>
      </c>
      <c r="BI209" s="105">
        <f t="shared" si="43"/>
        <v>0</v>
      </c>
      <c r="BJ209" s="17" t="s">
        <v>86</v>
      </c>
      <c r="BK209" s="105">
        <f t="shared" si="44"/>
        <v>0</v>
      </c>
      <c r="BL209" s="17" t="s">
        <v>358</v>
      </c>
      <c r="BM209" s="17" t="s">
        <v>854</v>
      </c>
    </row>
    <row r="210" spans="2:65" s="1" customFormat="1" ht="31.5" customHeight="1">
      <c r="B210" s="131"/>
      <c r="C210" s="160" t="s">
        <v>469</v>
      </c>
      <c r="D210" s="160" t="s">
        <v>156</v>
      </c>
      <c r="E210" s="161" t="s">
        <v>855</v>
      </c>
      <c r="F210" s="253" t="s">
        <v>856</v>
      </c>
      <c r="G210" s="253"/>
      <c r="H210" s="253"/>
      <c r="I210" s="253"/>
      <c r="J210" s="162" t="s">
        <v>240</v>
      </c>
      <c r="K210" s="163">
        <v>1</v>
      </c>
      <c r="L210" s="254">
        <v>0</v>
      </c>
      <c r="M210" s="254"/>
      <c r="N210" s="255">
        <f t="shared" si="35"/>
        <v>0</v>
      </c>
      <c r="O210" s="255"/>
      <c r="P210" s="255"/>
      <c r="Q210" s="255"/>
      <c r="R210" s="134"/>
      <c r="T210" s="164" t="s">
        <v>5</v>
      </c>
      <c r="U210" s="43" t="s">
        <v>43</v>
      </c>
      <c r="V210" s="35"/>
      <c r="W210" s="165">
        <f t="shared" si="36"/>
        <v>0</v>
      </c>
      <c r="X210" s="165">
        <v>0</v>
      </c>
      <c r="Y210" s="165">
        <f t="shared" si="37"/>
        <v>0</v>
      </c>
      <c r="Z210" s="165">
        <v>0</v>
      </c>
      <c r="AA210" s="166">
        <f t="shared" si="38"/>
        <v>0</v>
      </c>
      <c r="AR210" s="17" t="s">
        <v>354</v>
      </c>
      <c r="AT210" s="17" t="s">
        <v>156</v>
      </c>
      <c r="AU210" s="17" t="s">
        <v>108</v>
      </c>
      <c r="AY210" s="17" t="s">
        <v>155</v>
      </c>
      <c r="BE210" s="105">
        <f t="shared" si="39"/>
        <v>0</v>
      </c>
      <c r="BF210" s="105">
        <f t="shared" si="40"/>
        <v>0</v>
      </c>
      <c r="BG210" s="105">
        <f t="shared" si="41"/>
        <v>0</v>
      </c>
      <c r="BH210" s="105">
        <f t="shared" si="42"/>
        <v>0</v>
      </c>
      <c r="BI210" s="105">
        <f t="shared" si="43"/>
        <v>0</v>
      </c>
      <c r="BJ210" s="17" t="s">
        <v>86</v>
      </c>
      <c r="BK210" s="105">
        <f t="shared" si="44"/>
        <v>0</v>
      </c>
      <c r="BL210" s="17" t="s">
        <v>354</v>
      </c>
      <c r="BM210" s="17" t="s">
        <v>857</v>
      </c>
    </row>
    <row r="211" spans="2:65" s="1" customFormat="1" ht="31.5" customHeight="1">
      <c r="B211" s="131"/>
      <c r="C211" s="168" t="s">
        <v>667</v>
      </c>
      <c r="D211" s="168" t="s">
        <v>293</v>
      </c>
      <c r="E211" s="169" t="s">
        <v>858</v>
      </c>
      <c r="F211" s="258" t="s">
        <v>859</v>
      </c>
      <c r="G211" s="258"/>
      <c r="H211" s="258"/>
      <c r="I211" s="258"/>
      <c r="J211" s="170" t="s">
        <v>240</v>
      </c>
      <c r="K211" s="171">
        <v>1</v>
      </c>
      <c r="L211" s="259">
        <v>0</v>
      </c>
      <c r="M211" s="259"/>
      <c r="N211" s="260">
        <f t="shared" si="35"/>
        <v>0</v>
      </c>
      <c r="O211" s="255"/>
      <c r="P211" s="255"/>
      <c r="Q211" s="255"/>
      <c r="R211" s="134"/>
      <c r="T211" s="164" t="s">
        <v>5</v>
      </c>
      <c r="U211" s="43" t="s">
        <v>43</v>
      </c>
      <c r="V211" s="35"/>
      <c r="W211" s="165">
        <f t="shared" si="36"/>
        <v>0</v>
      </c>
      <c r="X211" s="165">
        <v>2.4599999999999999E-3</v>
      </c>
      <c r="Y211" s="165">
        <f t="shared" si="37"/>
        <v>2.4599999999999999E-3</v>
      </c>
      <c r="Z211" s="165">
        <v>0</v>
      </c>
      <c r="AA211" s="166">
        <f t="shared" si="38"/>
        <v>0</v>
      </c>
      <c r="AR211" s="17" t="s">
        <v>358</v>
      </c>
      <c r="AT211" s="17" t="s">
        <v>293</v>
      </c>
      <c r="AU211" s="17" t="s">
        <v>108</v>
      </c>
      <c r="AY211" s="17" t="s">
        <v>155</v>
      </c>
      <c r="BE211" s="105">
        <f t="shared" si="39"/>
        <v>0</v>
      </c>
      <c r="BF211" s="105">
        <f t="shared" si="40"/>
        <v>0</v>
      </c>
      <c r="BG211" s="105">
        <f t="shared" si="41"/>
        <v>0</v>
      </c>
      <c r="BH211" s="105">
        <f t="shared" si="42"/>
        <v>0</v>
      </c>
      <c r="BI211" s="105">
        <f t="shared" si="43"/>
        <v>0</v>
      </c>
      <c r="BJ211" s="17" t="s">
        <v>86</v>
      </c>
      <c r="BK211" s="105">
        <f t="shared" si="44"/>
        <v>0</v>
      </c>
      <c r="BL211" s="17" t="s">
        <v>358</v>
      </c>
      <c r="BM211" s="17" t="s">
        <v>860</v>
      </c>
    </row>
    <row r="212" spans="2:65" s="9" customFormat="1" ht="37.35" customHeight="1">
      <c r="B212" s="149"/>
      <c r="C212" s="150"/>
      <c r="D212" s="151" t="s">
        <v>329</v>
      </c>
      <c r="E212" s="151"/>
      <c r="F212" s="151"/>
      <c r="G212" s="151"/>
      <c r="H212" s="151"/>
      <c r="I212" s="151"/>
      <c r="J212" s="151"/>
      <c r="K212" s="151"/>
      <c r="L212" s="151"/>
      <c r="M212" s="151"/>
      <c r="N212" s="265">
        <f>BK212</f>
        <v>0</v>
      </c>
      <c r="O212" s="266"/>
      <c r="P212" s="266"/>
      <c r="Q212" s="266"/>
      <c r="R212" s="152"/>
      <c r="T212" s="153"/>
      <c r="U212" s="150"/>
      <c r="V212" s="150"/>
      <c r="W212" s="154">
        <f>SUM(W213:W217)</f>
        <v>0</v>
      </c>
      <c r="X212" s="150"/>
      <c r="Y212" s="154">
        <f>SUM(Y213:Y217)</f>
        <v>0</v>
      </c>
      <c r="Z212" s="150"/>
      <c r="AA212" s="155">
        <f>SUM(AA213:AA217)</f>
        <v>0</v>
      </c>
      <c r="AR212" s="156" t="s">
        <v>160</v>
      </c>
      <c r="AT212" s="157" t="s">
        <v>77</v>
      </c>
      <c r="AU212" s="157" t="s">
        <v>78</v>
      </c>
      <c r="AY212" s="156" t="s">
        <v>155</v>
      </c>
      <c r="BK212" s="158">
        <f>SUM(BK213:BK217)</f>
        <v>0</v>
      </c>
    </row>
    <row r="213" spans="2:65" s="1" customFormat="1" ht="22.5" customHeight="1">
      <c r="B213" s="131"/>
      <c r="C213" s="160" t="s">
        <v>620</v>
      </c>
      <c r="D213" s="160" t="s">
        <v>156</v>
      </c>
      <c r="E213" s="161" t="s">
        <v>861</v>
      </c>
      <c r="F213" s="253" t="s">
        <v>862</v>
      </c>
      <c r="G213" s="253"/>
      <c r="H213" s="253"/>
      <c r="I213" s="253"/>
      <c r="J213" s="162" t="s">
        <v>235</v>
      </c>
      <c r="K213" s="163">
        <v>1</v>
      </c>
      <c r="L213" s="254">
        <v>0</v>
      </c>
      <c r="M213" s="254"/>
      <c r="N213" s="255">
        <f>ROUND(L213*K213,2)</f>
        <v>0</v>
      </c>
      <c r="O213" s="255"/>
      <c r="P213" s="255"/>
      <c r="Q213" s="255"/>
      <c r="R213" s="134"/>
      <c r="T213" s="164" t="s">
        <v>5</v>
      </c>
      <c r="U213" s="43" t="s">
        <v>43</v>
      </c>
      <c r="V213" s="35"/>
      <c r="W213" s="165">
        <f>V213*K213</f>
        <v>0</v>
      </c>
      <c r="X213" s="165">
        <v>0</v>
      </c>
      <c r="Y213" s="165">
        <f>X213*K213</f>
        <v>0</v>
      </c>
      <c r="Z213" s="165">
        <v>0</v>
      </c>
      <c r="AA213" s="166">
        <f>Z213*K213</f>
        <v>0</v>
      </c>
      <c r="AR213" s="17" t="s">
        <v>863</v>
      </c>
      <c r="AT213" s="17" t="s">
        <v>156</v>
      </c>
      <c r="AU213" s="17" t="s">
        <v>86</v>
      </c>
      <c r="AY213" s="17" t="s">
        <v>155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86</v>
      </c>
      <c r="BK213" s="105">
        <f>ROUND(L213*K213,2)</f>
        <v>0</v>
      </c>
      <c r="BL213" s="17" t="s">
        <v>863</v>
      </c>
      <c r="BM213" s="17" t="s">
        <v>864</v>
      </c>
    </row>
    <row r="214" spans="2:65" s="1" customFormat="1" ht="22.5" customHeight="1">
      <c r="B214" s="131"/>
      <c r="C214" s="160" t="s">
        <v>616</v>
      </c>
      <c r="D214" s="160" t="s">
        <v>156</v>
      </c>
      <c r="E214" s="161" t="s">
        <v>865</v>
      </c>
      <c r="F214" s="253" t="s">
        <v>866</v>
      </c>
      <c r="G214" s="253"/>
      <c r="H214" s="253"/>
      <c r="I214" s="253"/>
      <c r="J214" s="162" t="s">
        <v>235</v>
      </c>
      <c r="K214" s="163">
        <v>1</v>
      </c>
      <c r="L214" s="254">
        <v>0</v>
      </c>
      <c r="M214" s="254"/>
      <c r="N214" s="255">
        <f>ROUND(L214*K214,2)</f>
        <v>0</v>
      </c>
      <c r="O214" s="255"/>
      <c r="P214" s="255"/>
      <c r="Q214" s="255"/>
      <c r="R214" s="134"/>
      <c r="T214" s="164" t="s">
        <v>5</v>
      </c>
      <c r="U214" s="43" t="s">
        <v>43</v>
      </c>
      <c r="V214" s="35"/>
      <c r="W214" s="165">
        <f>V214*K214</f>
        <v>0</v>
      </c>
      <c r="X214" s="165">
        <v>0</v>
      </c>
      <c r="Y214" s="165">
        <f>X214*K214</f>
        <v>0</v>
      </c>
      <c r="Z214" s="165">
        <v>0</v>
      </c>
      <c r="AA214" s="166">
        <f>Z214*K214</f>
        <v>0</v>
      </c>
      <c r="AR214" s="17" t="s">
        <v>863</v>
      </c>
      <c r="AT214" s="17" t="s">
        <v>156</v>
      </c>
      <c r="AU214" s="17" t="s">
        <v>86</v>
      </c>
      <c r="AY214" s="17" t="s">
        <v>155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86</v>
      </c>
      <c r="BK214" s="105">
        <f>ROUND(L214*K214,2)</f>
        <v>0</v>
      </c>
      <c r="BL214" s="17" t="s">
        <v>863</v>
      </c>
      <c r="BM214" s="17" t="s">
        <v>867</v>
      </c>
    </row>
    <row r="215" spans="2:65" s="1" customFormat="1" ht="22.5" customHeight="1">
      <c r="B215" s="131"/>
      <c r="C215" s="160" t="s">
        <v>612</v>
      </c>
      <c r="D215" s="160" t="s">
        <v>156</v>
      </c>
      <c r="E215" s="161" t="s">
        <v>868</v>
      </c>
      <c r="F215" s="253" t="s">
        <v>665</v>
      </c>
      <c r="G215" s="253"/>
      <c r="H215" s="253"/>
      <c r="I215" s="253"/>
      <c r="J215" s="162" t="s">
        <v>235</v>
      </c>
      <c r="K215" s="163">
        <v>2</v>
      </c>
      <c r="L215" s="254">
        <v>0</v>
      </c>
      <c r="M215" s="254"/>
      <c r="N215" s="255">
        <f>ROUND(L215*K215,2)</f>
        <v>0</v>
      </c>
      <c r="O215" s="255"/>
      <c r="P215" s="255"/>
      <c r="Q215" s="255"/>
      <c r="R215" s="134"/>
      <c r="T215" s="164" t="s">
        <v>5</v>
      </c>
      <c r="U215" s="43" t="s">
        <v>43</v>
      </c>
      <c r="V215" s="35"/>
      <c r="W215" s="165">
        <f>V215*K215</f>
        <v>0</v>
      </c>
      <c r="X215" s="165">
        <v>0</v>
      </c>
      <c r="Y215" s="165">
        <f>X215*K215</f>
        <v>0</v>
      </c>
      <c r="Z215" s="165">
        <v>0</v>
      </c>
      <c r="AA215" s="166">
        <f>Z215*K215</f>
        <v>0</v>
      </c>
      <c r="AR215" s="17" t="s">
        <v>863</v>
      </c>
      <c r="AT215" s="17" t="s">
        <v>156</v>
      </c>
      <c r="AU215" s="17" t="s">
        <v>86</v>
      </c>
      <c r="AY215" s="17" t="s">
        <v>155</v>
      </c>
      <c r="BE215" s="105">
        <f>IF(U215="základní",N215,0)</f>
        <v>0</v>
      </c>
      <c r="BF215" s="105">
        <f>IF(U215="snížená",N215,0)</f>
        <v>0</v>
      </c>
      <c r="BG215" s="105">
        <f>IF(U215="zákl. přenesená",N215,0)</f>
        <v>0</v>
      </c>
      <c r="BH215" s="105">
        <f>IF(U215="sníž. přenesená",N215,0)</f>
        <v>0</v>
      </c>
      <c r="BI215" s="105">
        <f>IF(U215="nulová",N215,0)</f>
        <v>0</v>
      </c>
      <c r="BJ215" s="17" t="s">
        <v>86</v>
      </c>
      <c r="BK215" s="105">
        <f>ROUND(L215*K215,2)</f>
        <v>0</v>
      </c>
      <c r="BL215" s="17" t="s">
        <v>863</v>
      </c>
      <c r="BM215" s="17" t="s">
        <v>869</v>
      </c>
    </row>
    <row r="216" spans="2:65" s="1" customFormat="1" ht="44.25" customHeight="1">
      <c r="B216" s="131"/>
      <c r="C216" s="160" t="s">
        <v>512</v>
      </c>
      <c r="D216" s="160" t="s">
        <v>156</v>
      </c>
      <c r="E216" s="161" t="s">
        <v>870</v>
      </c>
      <c r="F216" s="253" t="s">
        <v>871</v>
      </c>
      <c r="G216" s="253"/>
      <c r="H216" s="253"/>
      <c r="I216" s="253"/>
      <c r="J216" s="162" t="s">
        <v>235</v>
      </c>
      <c r="K216" s="163">
        <v>1</v>
      </c>
      <c r="L216" s="254">
        <v>0</v>
      </c>
      <c r="M216" s="254"/>
      <c r="N216" s="255">
        <f>ROUND(L216*K216,2)</f>
        <v>0</v>
      </c>
      <c r="O216" s="255"/>
      <c r="P216" s="255"/>
      <c r="Q216" s="255"/>
      <c r="R216" s="134"/>
      <c r="T216" s="164" t="s">
        <v>5</v>
      </c>
      <c r="U216" s="43" t="s">
        <v>43</v>
      </c>
      <c r="V216" s="35"/>
      <c r="W216" s="165">
        <f>V216*K216</f>
        <v>0</v>
      </c>
      <c r="X216" s="165">
        <v>0</v>
      </c>
      <c r="Y216" s="165">
        <f>X216*K216</f>
        <v>0</v>
      </c>
      <c r="Z216" s="165">
        <v>0</v>
      </c>
      <c r="AA216" s="166">
        <f>Z216*K216</f>
        <v>0</v>
      </c>
      <c r="AR216" s="17" t="s">
        <v>863</v>
      </c>
      <c r="AT216" s="17" t="s">
        <v>156</v>
      </c>
      <c r="AU216" s="17" t="s">
        <v>86</v>
      </c>
      <c r="AY216" s="17" t="s">
        <v>155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86</v>
      </c>
      <c r="BK216" s="105">
        <f>ROUND(L216*K216,2)</f>
        <v>0</v>
      </c>
      <c r="BL216" s="17" t="s">
        <v>863</v>
      </c>
      <c r="BM216" s="17" t="s">
        <v>872</v>
      </c>
    </row>
    <row r="217" spans="2:65" s="1" customFormat="1" ht="22.5" customHeight="1">
      <c r="B217" s="131"/>
      <c r="C217" s="160" t="s">
        <v>437</v>
      </c>
      <c r="D217" s="160" t="s">
        <v>156</v>
      </c>
      <c r="E217" s="161" t="s">
        <v>873</v>
      </c>
      <c r="F217" s="253" t="s">
        <v>874</v>
      </c>
      <c r="G217" s="253"/>
      <c r="H217" s="253"/>
      <c r="I217" s="253"/>
      <c r="J217" s="162" t="s">
        <v>235</v>
      </c>
      <c r="K217" s="163">
        <v>1</v>
      </c>
      <c r="L217" s="254">
        <v>0</v>
      </c>
      <c r="M217" s="254"/>
      <c r="N217" s="255">
        <f>ROUND(L217*K217,2)</f>
        <v>0</v>
      </c>
      <c r="O217" s="255"/>
      <c r="P217" s="255"/>
      <c r="Q217" s="255"/>
      <c r="R217" s="134"/>
      <c r="T217" s="164" t="s">
        <v>5</v>
      </c>
      <c r="U217" s="43" t="s">
        <v>43</v>
      </c>
      <c r="V217" s="35"/>
      <c r="W217" s="165">
        <f>V217*K217</f>
        <v>0</v>
      </c>
      <c r="X217" s="165">
        <v>0</v>
      </c>
      <c r="Y217" s="165">
        <f>X217*K217</f>
        <v>0</v>
      </c>
      <c r="Z217" s="165">
        <v>0</v>
      </c>
      <c r="AA217" s="166">
        <f>Z217*K217</f>
        <v>0</v>
      </c>
      <c r="AR217" s="17" t="s">
        <v>863</v>
      </c>
      <c r="AT217" s="17" t="s">
        <v>156</v>
      </c>
      <c r="AU217" s="17" t="s">
        <v>86</v>
      </c>
      <c r="AY217" s="17" t="s">
        <v>155</v>
      </c>
      <c r="BE217" s="105">
        <f>IF(U217="základní",N217,0)</f>
        <v>0</v>
      </c>
      <c r="BF217" s="105">
        <f>IF(U217="snížená",N217,0)</f>
        <v>0</v>
      </c>
      <c r="BG217" s="105">
        <f>IF(U217="zákl. přenesená",N217,0)</f>
        <v>0</v>
      </c>
      <c r="BH217" s="105">
        <f>IF(U217="sníž. přenesená",N217,0)</f>
        <v>0</v>
      </c>
      <c r="BI217" s="105">
        <f>IF(U217="nulová",N217,0)</f>
        <v>0</v>
      </c>
      <c r="BJ217" s="17" t="s">
        <v>86</v>
      </c>
      <c r="BK217" s="105">
        <f>ROUND(L217*K217,2)</f>
        <v>0</v>
      </c>
      <c r="BL217" s="17" t="s">
        <v>863</v>
      </c>
      <c r="BM217" s="17" t="s">
        <v>875</v>
      </c>
    </row>
    <row r="218" spans="2:65" s="9" customFormat="1" ht="37.35" customHeight="1">
      <c r="B218" s="149"/>
      <c r="C218" s="150"/>
      <c r="D218" s="151" t="s">
        <v>128</v>
      </c>
      <c r="E218" s="151"/>
      <c r="F218" s="151"/>
      <c r="G218" s="151"/>
      <c r="H218" s="151"/>
      <c r="I218" s="151"/>
      <c r="J218" s="151"/>
      <c r="K218" s="151"/>
      <c r="L218" s="151"/>
      <c r="M218" s="151"/>
      <c r="N218" s="249">
        <f>BK218</f>
        <v>0</v>
      </c>
      <c r="O218" s="250"/>
      <c r="P218" s="250"/>
      <c r="Q218" s="250"/>
      <c r="R218" s="152"/>
      <c r="T218" s="153"/>
      <c r="U218" s="150"/>
      <c r="V218" s="150"/>
      <c r="W218" s="154">
        <f>W219+W221+W223</f>
        <v>0</v>
      </c>
      <c r="X218" s="150"/>
      <c r="Y218" s="154">
        <f>Y219+Y221+Y223</f>
        <v>0</v>
      </c>
      <c r="Z218" s="150"/>
      <c r="AA218" s="155">
        <f>AA219+AA221+AA223</f>
        <v>0</v>
      </c>
      <c r="AR218" s="156" t="s">
        <v>278</v>
      </c>
      <c r="AT218" s="157" t="s">
        <v>77</v>
      </c>
      <c r="AU218" s="157" t="s">
        <v>78</v>
      </c>
      <c r="AY218" s="156" t="s">
        <v>155</v>
      </c>
      <c r="BK218" s="158">
        <f>BK219+BK221+BK223</f>
        <v>0</v>
      </c>
    </row>
    <row r="219" spans="2:65" s="9" customFormat="1" ht="19.899999999999999" customHeight="1">
      <c r="B219" s="149"/>
      <c r="C219" s="150"/>
      <c r="D219" s="159" t="s">
        <v>330</v>
      </c>
      <c r="E219" s="159"/>
      <c r="F219" s="159"/>
      <c r="G219" s="159"/>
      <c r="H219" s="159"/>
      <c r="I219" s="159"/>
      <c r="J219" s="159"/>
      <c r="K219" s="159"/>
      <c r="L219" s="159"/>
      <c r="M219" s="159"/>
      <c r="N219" s="247">
        <f>BK219</f>
        <v>0</v>
      </c>
      <c r="O219" s="248"/>
      <c r="P219" s="248"/>
      <c r="Q219" s="248"/>
      <c r="R219" s="152"/>
      <c r="T219" s="153"/>
      <c r="U219" s="150"/>
      <c r="V219" s="150"/>
      <c r="W219" s="154">
        <f>W220</f>
        <v>0</v>
      </c>
      <c r="X219" s="150"/>
      <c r="Y219" s="154">
        <f>Y220</f>
        <v>0</v>
      </c>
      <c r="Z219" s="150"/>
      <c r="AA219" s="155">
        <f>AA220</f>
        <v>0</v>
      </c>
      <c r="AR219" s="156" t="s">
        <v>278</v>
      </c>
      <c r="AT219" s="157" t="s">
        <v>77</v>
      </c>
      <c r="AU219" s="157" t="s">
        <v>86</v>
      </c>
      <c r="AY219" s="156" t="s">
        <v>155</v>
      </c>
      <c r="BK219" s="158">
        <f>BK220</f>
        <v>0</v>
      </c>
    </row>
    <row r="220" spans="2:65" s="1" customFormat="1" ht="22.5" customHeight="1">
      <c r="B220" s="131"/>
      <c r="C220" s="160" t="s">
        <v>412</v>
      </c>
      <c r="D220" s="160" t="s">
        <v>156</v>
      </c>
      <c r="E220" s="161" t="s">
        <v>668</v>
      </c>
      <c r="F220" s="253" t="s">
        <v>133</v>
      </c>
      <c r="G220" s="253"/>
      <c r="H220" s="253"/>
      <c r="I220" s="253"/>
      <c r="J220" s="162" t="s">
        <v>235</v>
      </c>
      <c r="K220" s="163">
        <v>1</v>
      </c>
      <c r="L220" s="254">
        <v>0</v>
      </c>
      <c r="M220" s="254"/>
      <c r="N220" s="255">
        <f>ROUND(L220*K220,2)</f>
        <v>0</v>
      </c>
      <c r="O220" s="255"/>
      <c r="P220" s="255"/>
      <c r="Q220" s="255"/>
      <c r="R220" s="134"/>
      <c r="T220" s="164" t="s">
        <v>5</v>
      </c>
      <c r="U220" s="43" t="s">
        <v>43</v>
      </c>
      <c r="V220" s="35"/>
      <c r="W220" s="165">
        <f>V220*K220</f>
        <v>0</v>
      </c>
      <c r="X220" s="165">
        <v>0</v>
      </c>
      <c r="Y220" s="165">
        <f>X220*K220</f>
        <v>0</v>
      </c>
      <c r="Z220" s="165">
        <v>0</v>
      </c>
      <c r="AA220" s="166">
        <f>Z220*K220</f>
        <v>0</v>
      </c>
      <c r="AR220" s="17" t="s">
        <v>309</v>
      </c>
      <c r="AT220" s="17" t="s">
        <v>156</v>
      </c>
      <c r="AU220" s="17" t="s">
        <v>108</v>
      </c>
      <c r="AY220" s="17" t="s">
        <v>155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86</v>
      </c>
      <c r="BK220" s="105">
        <f>ROUND(L220*K220,2)</f>
        <v>0</v>
      </c>
      <c r="BL220" s="17" t="s">
        <v>309</v>
      </c>
      <c r="BM220" s="17" t="s">
        <v>876</v>
      </c>
    </row>
    <row r="221" spans="2:65" s="9" customFormat="1" ht="29.85" customHeight="1">
      <c r="B221" s="149"/>
      <c r="C221" s="150"/>
      <c r="D221" s="159" t="s">
        <v>331</v>
      </c>
      <c r="E221" s="159"/>
      <c r="F221" s="159"/>
      <c r="G221" s="159"/>
      <c r="H221" s="159"/>
      <c r="I221" s="159"/>
      <c r="J221" s="159"/>
      <c r="K221" s="159"/>
      <c r="L221" s="159"/>
      <c r="M221" s="159"/>
      <c r="N221" s="261">
        <f>BK221</f>
        <v>0</v>
      </c>
      <c r="O221" s="262"/>
      <c r="P221" s="262"/>
      <c r="Q221" s="262"/>
      <c r="R221" s="152"/>
      <c r="T221" s="153"/>
      <c r="U221" s="150"/>
      <c r="V221" s="150"/>
      <c r="W221" s="154">
        <f>W222</f>
        <v>0</v>
      </c>
      <c r="X221" s="150"/>
      <c r="Y221" s="154">
        <f>Y222</f>
        <v>0</v>
      </c>
      <c r="Z221" s="150"/>
      <c r="AA221" s="155">
        <f>AA222</f>
        <v>0</v>
      </c>
      <c r="AR221" s="156" t="s">
        <v>278</v>
      </c>
      <c r="AT221" s="157" t="s">
        <v>77</v>
      </c>
      <c r="AU221" s="157" t="s">
        <v>86</v>
      </c>
      <c r="AY221" s="156" t="s">
        <v>155</v>
      </c>
      <c r="BK221" s="158">
        <f>BK222</f>
        <v>0</v>
      </c>
    </row>
    <row r="222" spans="2:65" s="1" customFormat="1" ht="22.5" customHeight="1">
      <c r="B222" s="131"/>
      <c r="C222" s="160" t="s">
        <v>416</v>
      </c>
      <c r="D222" s="160" t="s">
        <v>156</v>
      </c>
      <c r="E222" s="161" t="s">
        <v>671</v>
      </c>
      <c r="F222" s="253" t="s">
        <v>672</v>
      </c>
      <c r="G222" s="253"/>
      <c r="H222" s="253"/>
      <c r="I222" s="253"/>
      <c r="J222" s="162" t="s">
        <v>235</v>
      </c>
      <c r="K222" s="163">
        <v>1</v>
      </c>
      <c r="L222" s="254">
        <v>0</v>
      </c>
      <c r="M222" s="254"/>
      <c r="N222" s="255">
        <f>ROUND(L222*K222,2)</f>
        <v>0</v>
      </c>
      <c r="O222" s="255"/>
      <c r="P222" s="255"/>
      <c r="Q222" s="255"/>
      <c r="R222" s="134"/>
      <c r="T222" s="164" t="s">
        <v>5</v>
      </c>
      <c r="U222" s="43" t="s">
        <v>43</v>
      </c>
      <c r="V222" s="35"/>
      <c r="W222" s="165">
        <f>V222*K222</f>
        <v>0</v>
      </c>
      <c r="X222" s="165">
        <v>0</v>
      </c>
      <c r="Y222" s="165">
        <f>X222*K222</f>
        <v>0</v>
      </c>
      <c r="Z222" s="165">
        <v>0</v>
      </c>
      <c r="AA222" s="166">
        <f>Z222*K222</f>
        <v>0</v>
      </c>
      <c r="AR222" s="17" t="s">
        <v>309</v>
      </c>
      <c r="AT222" s="17" t="s">
        <v>156</v>
      </c>
      <c r="AU222" s="17" t="s">
        <v>108</v>
      </c>
      <c r="AY222" s="17" t="s">
        <v>155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86</v>
      </c>
      <c r="BK222" s="105">
        <f>ROUND(L222*K222,2)</f>
        <v>0</v>
      </c>
      <c r="BL222" s="17" t="s">
        <v>309</v>
      </c>
      <c r="BM222" s="17" t="s">
        <v>877</v>
      </c>
    </row>
    <row r="223" spans="2:65" s="9" customFormat="1" ht="29.85" customHeight="1">
      <c r="B223" s="149"/>
      <c r="C223" s="150"/>
      <c r="D223" s="159" t="s">
        <v>332</v>
      </c>
      <c r="E223" s="159"/>
      <c r="F223" s="159"/>
      <c r="G223" s="159"/>
      <c r="H223" s="159"/>
      <c r="I223" s="159"/>
      <c r="J223" s="159"/>
      <c r="K223" s="159"/>
      <c r="L223" s="159"/>
      <c r="M223" s="159"/>
      <c r="N223" s="261">
        <f>BK223</f>
        <v>0</v>
      </c>
      <c r="O223" s="262"/>
      <c r="P223" s="262"/>
      <c r="Q223" s="262"/>
      <c r="R223" s="152"/>
      <c r="T223" s="153"/>
      <c r="U223" s="150"/>
      <c r="V223" s="150"/>
      <c r="W223" s="154">
        <f>W224</f>
        <v>0</v>
      </c>
      <c r="X223" s="150"/>
      <c r="Y223" s="154">
        <f>Y224</f>
        <v>0</v>
      </c>
      <c r="Z223" s="150"/>
      <c r="AA223" s="155">
        <f>AA224</f>
        <v>0</v>
      </c>
      <c r="AR223" s="156" t="s">
        <v>278</v>
      </c>
      <c r="AT223" s="157" t="s">
        <v>77</v>
      </c>
      <c r="AU223" s="157" t="s">
        <v>86</v>
      </c>
      <c r="AY223" s="156" t="s">
        <v>155</v>
      </c>
      <c r="BK223" s="158">
        <f>BK224</f>
        <v>0</v>
      </c>
    </row>
    <row r="224" spans="2:65" s="1" customFormat="1" ht="22.5" customHeight="1">
      <c r="B224" s="131"/>
      <c r="C224" s="160" t="s">
        <v>420</v>
      </c>
      <c r="D224" s="160" t="s">
        <v>156</v>
      </c>
      <c r="E224" s="161" t="s">
        <v>675</v>
      </c>
      <c r="F224" s="253" t="s">
        <v>878</v>
      </c>
      <c r="G224" s="253"/>
      <c r="H224" s="253"/>
      <c r="I224" s="253"/>
      <c r="J224" s="162" t="s">
        <v>235</v>
      </c>
      <c r="K224" s="163">
        <v>1</v>
      </c>
      <c r="L224" s="254">
        <v>0</v>
      </c>
      <c r="M224" s="254"/>
      <c r="N224" s="255">
        <f>ROUND(L224*K224,2)</f>
        <v>0</v>
      </c>
      <c r="O224" s="255"/>
      <c r="P224" s="255"/>
      <c r="Q224" s="255"/>
      <c r="R224" s="134"/>
      <c r="T224" s="164" t="s">
        <v>5</v>
      </c>
      <c r="U224" s="43" t="s">
        <v>43</v>
      </c>
      <c r="V224" s="35"/>
      <c r="W224" s="165">
        <f>V224*K224</f>
        <v>0</v>
      </c>
      <c r="X224" s="165">
        <v>0</v>
      </c>
      <c r="Y224" s="165">
        <f>X224*K224</f>
        <v>0</v>
      </c>
      <c r="Z224" s="165">
        <v>0</v>
      </c>
      <c r="AA224" s="166">
        <f>Z224*K224</f>
        <v>0</v>
      </c>
      <c r="AR224" s="17" t="s">
        <v>309</v>
      </c>
      <c r="AT224" s="17" t="s">
        <v>156</v>
      </c>
      <c r="AU224" s="17" t="s">
        <v>108</v>
      </c>
      <c r="AY224" s="17" t="s">
        <v>155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86</v>
      </c>
      <c r="BK224" s="105">
        <f>ROUND(L224*K224,2)</f>
        <v>0</v>
      </c>
      <c r="BL224" s="17" t="s">
        <v>309</v>
      </c>
      <c r="BM224" s="17" t="s">
        <v>879</v>
      </c>
    </row>
    <row r="225" spans="2:63" s="1" customFormat="1" ht="49.9" customHeight="1">
      <c r="B225" s="34"/>
      <c r="C225" s="35"/>
      <c r="D225" s="151" t="s">
        <v>315</v>
      </c>
      <c r="E225" s="35"/>
      <c r="F225" s="35"/>
      <c r="G225" s="35"/>
      <c r="H225" s="35"/>
      <c r="I225" s="35"/>
      <c r="J225" s="35"/>
      <c r="K225" s="35"/>
      <c r="L225" s="35"/>
      <c r="M225" s="35"/>
      <c r="N225" s="265">
        <f t="shared" ref="N225:N230" si="45">BK225</f>
        <v>0</v>
      </c>
      <c r="O225" s="266"/>
      <c r="P225" s="266"/>
      <c r="Q225" s="266"/>
      <c r="R225" s="36"/>
      <c r="T225" s="167"/>
      <c r="U225" s="35"/>
      <c r="V225" s="35"/>
      <c r="W225" s="35"/>
      <c r="X225" s="35"/>
      <c r="Y225" s="35"/>
      <c r="Z225" s="35"/>
      <c r="AA225" s="73"/>
      <c r="AT225" s="17" t="s">
        <v>77</v>
      </c>
      <c r="AU225" s="17" t="s">
        <v>78</v>
      </c>
      <c r="AY225" s="17" t="s">
        <v>316</v>
      </c>
      <c r="BK225" s="105">
        <f>SUM(BK226:BK230)</f>
        <v>0</v>
      </c>
    </row>
    <row r="226" spans="2:63" s="1" customFormat="1" ht="22.35" customHeight="1">
      <c r="B226" s="34"/>
      <c r="C226" s="172" t="s">
        <v>5</v>
      </c>
      <c r="D226" s="172" t="s">
        <v>156</v>
      </c>
      <c r="E226" s="173" t="s">
        <v>5</v>
      </c>
      <c r="F226" s="263" t="s">
        <v>5</v>
      </c>
      <c r="G226" s="263"/>
      <c r="H226" s="263"/>
      <c r="I226" s="263"/>
      <c r="J226" s="174" t="s">
        <v>5</v>
      </c>
      <c r="K226" s="175"/>
      <c r="L226" s="254"/>
      <c r="M226" s="264"/>
      <c r="N226" s="264">
        <f t="shared" si="45"/>
        <v>0</v>
      </c>
      <c r="O226" s="264"/>
      <c r="P226" s="264"/>
      <c r="Q226" s="264"/>
      <c r="R226" s="36"/>
      <c r="T226" s="164" t="s">
        <v>5</v>
      </c>
      <c r="U226" s="176" t="s">
        <v>43</v>
      </c>
      <c r="V226" s="35"/>
      <c r="W226" s="35"/>
      <c r="X226" s="35"/>
      <c r="Y226" s="35"/>
      <c r="Z226" s="35"/>
      <c r="AA226" s="73"/>
      <c r="AT226" s="17" t="s">
        <v>316</v>
      </c>
      <c r="AU226" s="17" t="s">
        <v>86</v>
      </c>
      <c r="AY226" s="17" t="s">
        <v>316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86</v>
      </c>
      <c r="BK226" s="105">
        <f>L226*K226</f>
        <v>0</v>
      </c>
    </row>
    <row r="227" spans="2:63" s="1" customFormat="1" ht="22.35" customHeight="1">
      <c r="B227" s="34"/>
      <c r="C227" s="172" t="s">
        <v>5</v>
      </c>
      <c r="D227" s="172" t="s">
        <v>156</v>
      </c>
      <c r="E227" s="173" t="s">
        <v>5</v>
      </c>
      <c r="F227" s="263" t="s">
        <v>5</v>
      </c>
      <c r="G227" s="263"/>
      <c r="H227" s="263"/>
      <c r="I227" s="263"/>
      <c r="J227" s="174" t="s">
        <v>5</v>
      </c>
      <c r="K227" s="175"/>
      <c r="L227" s="254"/>
      <c r="M227" s="264"/>
      <c r="N227" s="264">
        <f t="shared" si="45"/>
        <v>0</v>
      </c>
      <c r="O227" s="264"/>
      <c r="P227" s="264"/>
      <c r="Q227" s="264"/>
      <c r="R227" s="36"/>
      <c r="T227" s="164" t="s">
        <v>5</v>
      </c>
      <c r="U227" s="176" t="s">
        <v>43</v>
      </c>
      <c r="V227" s="35"/>
      <c r="W227" s="35"/>
      <c r="X227" s="35"/>
      <c r="Y227" s="35"/>
      <c r="Z227" s="35"/>
      <c r="AA227" s="73"/>
      <c r="AT227" s="17" t="s">
        <v>316</v>
      </c>
      <c r="AU227" s="17" t="s">
        <v>86</v>
      </c>
      <c r="AY227" s="17" t="s">
        <v>316</v>
      </c>
      <c r="BE227" s="105">
        <f>IF(U227="základní",N227,0)</f>
        <v>0</v>
      </c>
      <c r="BF227" s="105">
        <f>IF(U227="snížená",N227,0)</f>
        <v>0</v>
      </c>
      <c r="BG227" s="105">
        <f>IF(U227="zákl. přenesená",N227,0)</f>
        <v>0</v>
      </c>
      <c r="BH227" s="105">
        <f>IF(U227="sníž. přenesená",N227,0)</f>
        <v>0</v>
      </c>
      <c r="BI227" s="105">
        <f>IF(U227="nulová",N227,0)</f>
        <v>0</v>
      </c>
      <c r="BJ227" s="17" t="s">
        <v>86</v>
      </c>
      <c r="BK227" s="105">
        <f>L227*K227</f>
        <v>0</v>
      </c>
    </row>
    <row r="228" spans="2:63" s="1" customFormat="1" ht="22.35" customHeight="1">
      <c r="B228" s="34"/>
      <c r="C228" s="172" t="s">
        <v>5</v>
      </c>
      <c r="D228" s="172" t="s">
        <v>156</v>
      </c>
      <c r="E228" s="173" t="s">
        <v>5</v>
      </c>
      <c r="F228" s="263" t="s">
        <v>5</v>
      </c>
      <c r="G228" s="263"/>
      <c r="H228" s="263"/>
      <c r="I228" s="263"/>
      <c r="J228" s="174" t="s">
        <v>5</v>
      </c>
      <c r="K228" s="175"/>
      <c r="L228" s="254"/>
      <c r="M228" s="264"/>
      <c r="N228" s="264">
        <f t="shared" si="45"/>
        <v>0</v>
      </c>
      <c r="O228" s="264"/>
      <c r="P228" s="264"/>
      <c r="Q228" s="264"/>
      <c r="R228" s="36"/>
      <c r="T228" s="164" t="s">
        <v>5</v>
      </c>
      <c r="U228" s="176" t="s">
        <v>43</v>
      </c>
      <c r="V228" s="35"/>
      <c r="W228" s="35"/>
      <c r="X228" s="35"/>
      <c r="Y228" s="35"/>
      <c r="Z228" s="35"/>
      <c r="AA228" s="73"/>
      <c r="AT228" s="17" t="s">
        <v>316</v>
      </c>
      <c r="AU228" s="17" t="s">
        <v>86</v>
      </c>
      <c r="AY228" s="17" t="s">
        <v>316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86</v>
      </c>
      <c r="BK228" s="105">
        <f>L228*K228</f>
        <v>0</v>
      </c>
    </row>
    <row r="229" spans="2:63" s="1" customFormat="1" ht="22.35" customHeight="1">
      <c r="B229" s="34"/>
      <c r="C229" s="172" t="s">
        <v>5</v>
      </c>
      <c r="D229" s="172" t="s">
        <v>156</v>
      </c>
      <c r="E229" s="173" t="s">
        <v>5</v>
      </c>
      <c r="F229" s="263" t="s">
        <v>5</v>
      </c>
      <c r="G229" s="263"/>
      <c r="H229" s="263"/>
      <c r="I229" s="263"/>
      <c r="J229" s="174" t="s">
        <v>5</v>
      </c>
      <c r="K229" s="175"/>
      <c r="L229" s="254"/>
      <c r="M229" s="264"/>
      <c r="N229" s="264">
        <f t="shared" si="45"/>
        <v>0</v>
      </c>
      <c r="O229" s="264"/>
      <c r="P229" s="264"/>
      <c r="Q229" s="264"/>
      <c r="R229" s="36"/>
      <c r="T229" s="164" t="s">
        <v>5</v>
      </c>
      <c r="U229" s="176" t="s">
        <v>43</v>
      </c>
      <c r="V229" s="35"/>
      <c r="W229" s="35"/>
      <c r="X229" s="35"/>
      <c r="Y229" s="35"/>
      <c r="Z229" s="35"/>
      <c r="AA229" s="73"/>
      <c r="AT229" s="17" t="s">
        <v>316</v>
      </c>
      <c r="AU229" s="17" t="s">
        <v>86</v>
      </c>
      <c r="AY229" s="17" t="s">
        <v>316</v>
      </c>
      <c r="BE229" s="105">
        <f>IF(U229="základní",N229,0)</f>
        <v>0</v>
      </c>
      <c r="BF229" s="105">
        <f>IF(U229="snížená",N229,0)</f>
        <v>0</v>
      </c>
      <c r="BG229" s="105">
        <f>IF(U229="zákl. přenesená",N229,0)</f>
        <v>0</v>
      </c>
      <c r="BH229" s="105">
        <f>IF(U229="sníž. přenesená",N229,0)</f>
        <v>0</v>
      </c>
      <c r="BI229" s="105">
        <f>IF(U229="nulová",N229,0)</f>
        <v>0</v>
      </c>
      <c r="BJ229" s="17" t="s">
        <v>86</v>
      </c>
      <c r="BK229" s="105">
        <f>L229*K229</f>
        <v>0</v>
      </c>
    </row>
    <row r="230" spans="2:63" s="1" customFormat="1" ht="22.35" customHeight="1">
      <c r="B230" s="34"/>
      <c r="C230" s="172" t="s">
        <v>5</v>
      </c>
      <c r="D230" s="172" t="s">
        <v>156</v>
      </c>
      <c r="E230" s="173" t="s">
        <v>5</v>
      </c>
      <c r="F230" s="263" t="s">
        <v>5</v>
      </c>
      <c r="G230" s="263"/>
      <c r="H230" s="263"/>
      <c r="I230" s="263"/>
      <c r="J230" s="174" t="s">
        <v>5</v>
      </c>
      <c r="K230" s="175"/>
      <c r="L230" s="254"/>
      <c r="M230" s="264"/>
      <c r="N230" s="264">
        <f t="shared" si="45"/>
        <v>0</v>
      </c>
      <c r="O230" s="264"/>
      <c r="P230" s="264"/>
      <c r="Q230" s="264"/>
      <c r="R230" s="36"/>
      <c r="T230" s="164" t="s">
        <v>5</v>
      </c>
      <c r="U230" s="176" t="s">
        <v>43</v>
      </c>
      <c r="V230" s="55"/>
      <c r="W230" s="55"/>
      <c r="X230" s="55"/>
      <c r="Y230" s="55"/>
      <c r="Z230" s="55"/>
      <c r="AA230" s="57"/>
      <c r="AT230" s="17" t="s">
        <v>316</v>
      </c>
      <c r="AU230" s="17" t="s">
        <v>86</v>
      </c>
      <c r="AY230" s="17" t="s">
        <v>316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86</v>
      </c>
      <c r="BK230" s="105">
        <f>L230*K230</f>
        <v>0</v>
      </c>
    </row>
    <row r="231" spans="2:63" s="1" customFormat="1" ht="6.95" customHeight="1">
      <c r="B231" s="58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60"/>
    </row>
  </sheetData>
  <mergeCells count="336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N104:Q104"/>
    <mergeCell ref="N106:Q106"/>
    <mergeCell ref="D107:H107"/>
    <mergeCell ref="N107:Q107"/>
    <mergeCell ref="D108:H108"/>
    <mergeCell ref="N108:Q108"/>
    <mergeCell ref="D109:H109"/>
    <mergeCell ref="N109:Q109"/>
    <mergeCell ref="D110:H110"/>
    <mergeCell ref="N110:Q110"/>
    <mergeCell ref="D111:H111"/>
    <mergeCell ref="N111:Q111"/>
    <mergeCell ref="N112:Q112"/>
    <mergeCell ref="L114:Q114"/>
    <mergeCell ref="C120:Q120"/>
    <mergeCell ref="F122:P122"/>
    <mergeCell ref="F123:P123"/>
    <mergeCell ref="M125:P125"/>
    <mergeCell ref="M127:Q127"/>
    <mergeCell ref="M128:Q128"/>
    <mergeCell ref="F130:I130"/>
    <mergeCell ref="L130:M130"/>
    <mergeCell ref="N130:Q130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3:I153"/>
    <mergeCell ref="L153:M153"/>
    <mergeCell ref="N153:Q153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7:I187"/>
    <mergeCell ref="L187:M187"/>
    <mergeCell ref="N187:Q187"/>
    <mergeCell ref="F189:I189"/>
    <mergeCell ref="L189:M189"/>
    <mergeCell ref="N189:Q189"/>
    <mergeCell ref="F190:I190"/>
    <mergeCell ref="L190:M190"/>
    <mergeCell ref="N190:Q190"/>
    <mergeCell ref="F193:I193"/>
    <mergeCell ref="L193:M193"/>
    <mergeCell ref="N193:Q193"/>
    <mergeCell ref="F194:I194"/>
    <mergeCell ref="L194:M194"/>
    <mergeCell ref="N194:Q194"/>
    <mergeCell ref="F195:I195"/>
    <mergeCell ref="F196:I196"/>
    <mergeCell ref="L196:M196"/>
    <mergeCell ref="N196:Q196"/>
    <mergeCell ref="F197:I197"/>
    <mergeCell ref="F198:I198"/>
    <mergeCell ref="L198:M198"/>
    <mergeCell ref="N198:Q198"/>
    <mergeCell ref="F199:I199"/>
    <mergeCell ref="L199:M199"/>
    <mergeCell ref="N199:Q199"/>
    <mergeCell ref="F200:I20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20:I220"/>
    <mergeCell ref="L220:M220"/>
    <mergeCell ref="N220:Q220"/>
    <mergeCell ref="N227:Q227"/>
    <mergeCell ref="F228:I228"/>
    <mergeCell ref="L228:M228"/>
    <mergeCell ref="N228:Q228"/>
    <mergeCell ref="F229:I229"/>
    <mergeCell ref="L229:M229"/>
    <mergeCell ref="N229:Q229"/>
    <mergeCell ref="F222:I222"/>
    <mergeCell ref="L222:M222"/>
    <mergeCell ref="N222:Q222"/>
    <mergeCell ref="F224:I224"/>
    <mergeCell ref="L224:M224"/>
    <mergeCell ref="N224:Q224"/>
    <mergeCell ref="F226:I226"/>
    <mergeCell ref="L226:M226"/>
    <mergeCell ref="N226:Q226"/>
    <mergeCell ref="H1:K1"/>
    <mergeCell ref="S2:AC2"/>
    <mergeCell ref="F230:I230"/>
    <mergeCell ref="L230:M230"/>
    <mergeCell ref="N230:Q230"/>
    <mergeCell ref="N131:Q131"/>
    <mergeCell ref="N132:Q132"/>
    <mergeCell ref="N133:Q133"/>
    <mergeCell ref="N152:Q152"/>
    <mergeCell ref="N154:Q154"/>
    <mergeCell ref="N155:Q155"/>
    <mergeCell ref="N163:Q163"/>
    <mergeCell ref="N186:Q186"/>
    <mergeCell ref="N188:Q188"/>
    <mergeCell ref="N191:Q191"/>
    <mergeCell ref="N192:Q192"/>
    <mergeCell ref="N212:Q212"/>
    <mergeCell ref="N218:Q218"/>
    <mergeCell ref="N219:Q219"/>
    <mergeCell ref="N221:Q221"/>
    <mergeCell ref="N223:Q223"/>
    <mergeCell ref="N225:Q225"/>
    <mergeCell ref="F227:I227"/>
    <mergeCell ref="L227:M227"/>
  </mergeCells>
  <dataValidations count="2">
    <dataValidation type="list" allowBlank="1" showInputMessage="1" showErrorMessage="1" error="Povoleny jsou hodnoty K, M." sqref="D226:D231">
      <formula1>"K, M"</formula1>
    </dataValidation>
    <dataValidation type="list" allowBlank="1" showInputMessage="1" showErrorMessage="1" error="Povoleny jsou hodnoty základní, snížená, zákl. přenesená, sníž. přenesená, nulová." sqref="U226:U231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6" display="2) Rekapitulace rozpočtu"/>
    <hyperlink ref="L1" location="C13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D.2(Stavba) - Technologic...</vt:lpstr>
      <vt:lpstr>D.2 (ÚT) - Technologická ...</vt:lpstr>
      <vt:lpstr>D.2 (TV a TVC) - Technolo...</vt:lpstr>
      <vt:lpstr>'D.2 (TV a TVC) - Technolo...'!Názvy_tisku</vt:lpstr>
      <vt:lpstr>'D.2 (ÚT) - Technologická ...'!Názvy_tisku</vt:lpstr>
      <vt:lpstr>'D.2(Stavba) - Technologic...'!Názvy_tisku</vt:lpstr>
      <vt:lpstr>'Rekapitulace stavby'!Názvy_tisku</vt:lpstr>
      <vt:lpstr>'D.2 (TV a TVC) - Technolo...'!Oblast_tisku</vt:lpstr>
      <vt:lpstr>'D.2 (ÚT) - Technologická ...'!Oblast_tisku</vt:lpstr>
      <vt:lpstr>'D.2(Stavba) - Technologic...'!Oblast_tisku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Wagner</dc:creator>
  <cp:lastModifiedBy>Benešovský Michal</cp:lastModifiedBy>
  <dcterms:created xsi:type="dcterms:W3CDTF">2017-07-18T08:35:09Z</dcterms:created>
  <dcterms:modified xsi:type="dcterms:W3CDTF">2020-12-11T09:48:43Z</dcterms:modified>
</cp:coreProperties>
</file>